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DUZECA\Zelena i digitalna tranzicija - provedba\Grafing\Javna nabava Grafing\Nabava gradnje\Prilog 8. Troškovnik\"/>
    </mc:Choice>
  </mc:AlternateContent>
  <xr:revisionPtr revIDLastSave="0" documentId="13_ncr:1_{BB03F6E1-9B63-40BE-82FD-7E5CBDD2B7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K" sheetId="1" r:id="rId1"/>
  </sheets>
  <externalReferences>
    <externalReference r:id="rId2"/>
    <externalReference r:id="rId3"/>
  </externalReferences>
  <definedNames>
    <definedName name="Arm_beton">#REF!</definedName>
    <definedName name="Armiracki">#REF!</definedName>
    <definedName name="Betonski">#REF!</definedName>
    <definedName name="_xlnm.Print_Titles" localSheetId="0">ViK!$5:$5</definedName>
    <definedName name="Izolateri">'[1]6. IZOL.'!$A$3:$I$88</definedName>
    <definedName name="Pero">'[2]1.  ZEMLJANI'!$A$3:$H$28</definedName>
    <definedName name="_xlnm.Print_Area" localSheetId="0">ViK!$A$1:$G$325</definedName>
    <definedName name="Tesarski">#REF!</definedName>
    <definedName name="Zemljani">#REF!</definedName>
  </definedNames>
  <calcPr calcId="181029"/>
</workbook>
</file>

<file path=xl/calcChain.xml><?xml version="1.0" encoding="utf-8"?>
<calcChain xmlns="http://schemas.openxmlformats.org/spreadsheetml/2006/main">
  <c r="G310" i="1" l="1"/>
  <c r="G312" i="1"/>
  <c r="G314" i="1"/>
  <c r="G316" i="1"/>
  <c r="G318" i="1"/>
  <c r="G304" i="1"/>
  <c r="G293" i="1"/>
  <c r="G295" i="1"/>
  <c r="G210" i="1"/>
  <c r="G297" i="1" s="1"/>
  <c r="G299" i="1"/>
  <c r="G301" i="1"/>
  <c r="G290" i="1"/>
  <c r="G286" i="1"/>
  <c r="G283" i="1"/>
  <c r="G280" i="1"/>
  <c r="G277" i="1"/>
  <c r="G274" i="1"/>
  <c r="G271" i="1"/>
  <c r="G267" i="1"/>
  <c r="G266" i="1"/>
  <c r="G265" i="1"/>
  <c r="G264" i="1"/>
  <c r="G263" i="1"/>
  <c r="G262" i="1"/>
  <c r="G261" i="1"/>
  <c r="G260" i="1"/>
  <c r="G256" i="1"/>
  <c r="G253" i="1"/>
  <c r="G252" i="1"/>
  <c r="G251" i="1"/>
  <c r="G247" i="1"/>
  <c r="G242" i="1"/>
  <c r="G239" i="1"/>
  <c r="G235" i="1"/>
  <c r="G232" i="1"/>
  <c r="G227" i="1"/>
  <c r="G225" i="1"/>
  <c r="G218" i="1"/>
  <c r="G215" i="1"/>
  <c r="G208" i="1"/>
  <c r="G202" i="1"/>
  <c r="G200" i="1"/>
  <c r="G196" i="1"/>
  <c r="G192" i="1"/>
  <c r="G188" i="1"/>
  <c r="G184" i="1"/>
  <c r="G180" i="1"/>
  <c r="G174" i="1"/>
  <c r="G172" i="1"/>
  <c r="G169" i="1"/>
  <c r="G161" i="1"/>
  <c r="G153" i="1"/>
  <c r="G155" i="1"/>
  <c r="G157" i="1"/>
  <c r="G159" i="1"/>
  <c r="G149" i="1"/>
  <c r="G147" i="1"/>
  <c r="G144" i="1"/>
  <c r="G141" i="1"/>
  <c r="G138" i="1"/>
  <c r="G135" i="1"/>
  <c r="G132" i="1"/>
  <c r="G127" i="1"/>
  <c r="G125" i="1"/>
  <c r="G122" i="1"/>
  <c r="G117" i="1"/>
  <c r="G114" i="1"/>
  <c r="G107" i="1"/>
  <c r="G97" i="1"/>
  <c r="G95" i="1"/>
  <c r="G94" i="1"/>
  <c r="G91" i="1"/>
  <c r="G88" i="1"/>
  <c r="G85" i="1"/>
  <c r="G79" i="1"/>
  <c r="G76" i="1"/>
  <c r="G73" i="1"/>
  <c r="G70" i="1"/>
  <c r="G67" i="1"/>
  <c r="G64" i="1"/>
  <c r="G63" i="1"/>
  <c r="G62" i="1"/>
  <c r="G61" i="1"/>
  <c r="G60" i="1"/>
  <c r="G57" i="1"/>
  <c r="G56" i="1"/>
  <c r="G51" i="1"/>
  <c r="G50" i="1"/>
  <c r="G47" i="1"/>
  <c r="G45" i="1"/>
  <c r="G42" i="1"/>
  <c r="G41" i="1"/>
  <c r="G40" i="1"/>
  <c r="G37" i="1"/>
  <c r="G34" i="1"/>
  <c r="G31" i="1"/>
  <c r="G28" i="1"/>
  <c r="G25" i="1"/>
  <c r="G22" i="1"/>
  <c r="G19" i="1"/>
  <c r="G18" i="1"/>
  <c r="G14" i="1"/>
  <c r="G15" i="1"/>
  <c r="G13" i="1"/>
  <c r="G8" i="1"/>
  <c r="G7" i="1"/>
  <c r="E76" i="1"/>
  <c r="E34" i="1" l="1"/>
  <c r="E144" i="1" l="1"/>
</calcChain>
</file>

<file path=xl/sharedStrings.xml><?xml version="1.0" encoding="utf-8"?>
<sst xmlns="http://schemas.openxmlformats.org/spreadsheetml/2006/main" count="408" uniqueCount="213">
  <si>
    <t xml:space="preserve"> </t>
  </si>
  <si>
    <t>Red.</t>
  </si>
  <si>
    <t>br.</t>
  </si>
  <si>
    <t>Opis stavke</t>
  </si>
  <si>
    <t>J.m.</t>
  </si>
  <si>
    <t>Kol.</t>
  </si>
  <si>
    <t>Jed.cijena</t>
  </si>
  <si>
    <t>Uk.cijena</t>
  </si>
  <si>
    <t>01.</t>
  </si>
  <si>
    <t>kom</t>
  </si>
  <si>
    <t>02.</t>
  </si>
  <si>
    <t>VODOVOD</t>
  </si>
  <si>
    <t>m'</t>
  </si>
  <si>
    <t>03.</t>
  </si>
  <si>
    <r>
      <t>Obračun po m</t>
    </r>
    <r>
      <rPr>
        <vertAlign val="superscript"/>
        <sz val="10"/>
        <rFont val="Arial"/>
        <family val="2"/>
      </rPr>
      <t>1</t>
    </r>
    <r>
      <rPr>
        <sz val="10"/>
        <rFont val="Arial CE"/>
      </rPr>
      <t xml:space="preserve"> neizolirane cijevi</t>
    </r>
  </si>
  <si>
    <t xml:space="preserve">d  20 x 2,50 mm (DN 15) </t>
  </si>
  <si>
    <t xml:space="preserve">d  26 x 3,00 mm (DN 20) </t>
  </si>
  <si>
    <t xml:space="preserve">d  32 x 3,00 mm (DN 25) </t>
  </si>
  <si>
    <t>04.</t>
  </si>
  <si>
    <t>05.</t>
  </si>
  <si>
    <t xml:space="preserve">Ø 15 mm              </t>
  </si>
  <si>
    <t xml:space="preserve">Ø 20 mm              </t>
  </si>
  <si>
    <t>06.</t>
  </si>
  <si>
    <t>07.</t>
  </si>
  <si>
    <t>08.</t>
  </si>
  <si>
    <t>Dobava i montiranje ravnog propusnog ventila za ugradnju s kromiranom kapom na navoj, komplet.</t>
  </si>
  <si>
    <t>09.</t>
  </si>
  <si>
    <t>10.</t>
  </si>
  <si>
    <t>11.</t>
  </si>
  <si>
    <t xml:space="preserve">Hv FI 2"              </t>
  </si>
  <si>
    <t>12.</t>
  </si>
  <si>
    <t>Ispitivanje instalacije na tlak od 15 bara i dezinfekcija cjevovoda otopinom klora.</t>
  </si>
  <si>
    <t>13.</t>
  </si>
  <si>
    <t>Funkcionalno ispitivanje unutarnje hidrantske mreže.</t>
  </si>
  <si>
    <t>KANALIZACIJA</t>
  </si>
  <si>
    <t xml:space="preserve">Ø 200 mm             </t>
  </si>
  <si>
    <t xml:space="preserve">Ø 150 mm             </t>
  </si>
  <si>
    <t xml:space="preserve">d 32mm (DN30)           </t>
  </si>
  <si>
    <t>m</t>
  </si>
  <si>
    <t xml:space="preserve">d 50mm (DN50)      </t>
  </si>
  <si>
    <t xml:space="preserve">d 110mm (DN100)      </t>
  </si>
  <si>
    <t xml:space="preserve">Ø 100 mm              </t>
  </si>
  <si>
    <r>
      <t xml:space="preserve">Dobava, prijenos i montaža prolaznog </t>
    </r>
    <r>
      <rPr>
        <b/>
        <sz val="10"/>
        <rFont val="Arial"/>
        <family val="2"/>
      </rPr>
      <t>podnog sifona</t>
    </r>
    <r>
      <rPr>
        <sz val="10"/>
        <rFont val="Arial CE"/>
      </rPr>
      <t xml:space="preserve"> od PE-HD s kromiranom rešetkom 100x100mm s dodatnim fiksiranjem i zaokretnim priključkom d50mm/±135º, razina vode u sifonu ≥50mm, horizontalni izlaz d56mm </t>
    </r>
    <r>
      <rPr>
        <b/>
        <sz val="10"/>
        <rFont val="Arial"/>
        <family val="2"/>
        <charset val="238"/>
      </rPr>
      <t>kapaciteta 1,0 l/s</t>
    </r>
    <r>
      <rPr>
        <sz val="10"/>
        <rFont val="Arial CE"/>
      </rPr>
      <t>.</t>
    </r>
  </si>
  <si>
    <t>Obračun po kompletu.</t>
  </si>
  <si>
    <t>Napomena:</t>
  </si>
  <si>
    <t>Obračun po komadu:</t>
  </si>
  <si>
    <t xml:space="preserve"> d 110</t>
  </si>
  <si>
    <t>SANITARNI UREĐAJI</t>
  </si>
  <si>
    <t>kpl.</t>
  </si>
  <si>
    <t>GRAĐEVINSKI RADOVI</t>
  </si>
  <si>
    <t>m3</t>
  </si>
  <si>
    <t>Izrada pješčane posteljice i nadsloja debljine 10 cm za ležaj cijevi vodovoda i kanalizacije.</t>
  </si>
  <si>
    <t>Zatrpavanje rova i oko šahtova nakon montaže i zasipavanje cjevovoda rastresitim i pogodnim materijalom iz iskopa uz nabijanje u slojevima od 20 cm laganim ručnim nabijačima. Obračun sve kompletno po m3 ugrađenog materijala.</t>
  </si>
  <si>
    <t>Odvoz viška preostale zemlje nakon izvršenih svih zatrpavanja rovova na deponiju udaljenosti do 5 km. U stavku uključiti utovar, transport, istovar iplaniranje zemlje na deponiju.</t>
  </si>
  <si>
    <t xml:space="preserve"> REKAPITULACIJA</t>
  </si>
  <si>
    <t>SVEUKUPNO:</t>
  </si>
  <si>
    <t>0.1.  VODOVOD</t>
  </si>
  <si>
    <t>0.2.  KANALIZACIJA</t>
  </si>
  <si>
    <t>0.3.  SANITARNI UREĐAJI</t>
  </si>
  <si>
    <t>0.4. GRAĐEVNI RADOVI</t>
  </si>
  <si>
    <t>0.4.</t>
  </si>
  <si>
    <t>Dobava, donos i ugradba stojeće mješalice za sudoper, te plastični sakupljač masti (sifon), čep i lančić zidne rozete (sve prema izboru investitora ili projektanta arhitektonskog dijela projekta) .Sve komplet spojeno za dovod i odvod.</t>
  </si>
  <si>
    <t>Dobava i montiranje mesinganog protočnog ventila s ispusnom slavinom, komplet. Ventili se montiraju na priključku usponskih vodova i kod vodomjera, a u skladu s monterskim shemama vodovoda. Obračun po komadu prema profilu.</t>
  </si>
  <si>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 xml:space="preserve"> 50</t>
    </r>
  </si>
  <si>
    <t>Dobava i montiranje kromiranih vratašca 30/30 cm za pristup ventilima ugrađenim na usponskim vodovima.</t>
  </si>
  <si>
    <t>Ø 150 mm</t>
  </si>
  <si>
    <t>Ø 200 mm</t>
  </si>
  <si>
    <r>
      <t>Dobava i montiranje čeličnih pocinčanih cijevi i fazonskih komada za razvod hidrantske vode. Cijevi koje se polažu u zemlji i nasipu izolirati vrućim premazom bitumena (resitol) i omotati dekorodal trakom. Svi izlazi instalacije iz zida moraju biti sakriveni rozetom. Pričvrščenje cijevi vršiti pomoću kuka i obujmica na razmacima od 2 m te kod svakog ogranka. Nije dozvoljeno savijanje cijevi. Po završenoj montaži vodove treba ispitati na tlak od 15 bara (15 kp/cm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).</t>
    </r>
  </si>
  <si>
    <t>Dobava i montiranje mesinganih slobodno protočnih ventila, komplet. Ventile montirati kod vodomjera i na mjestima označenim shemama. Ventile montirati na njima naznačenom smjeru.</t>
  </si>
  <si>
    <t>Dobava i montaža kutnih ventila 15/10 za montažu ispod umivaonika i pored WC-a. Obračun po komadu ugrađenog ventila</t>
  </si>
  <si>
    <t>10. Dobava i montaža električnih bojlera za pripremu potrošne tople vode te izrada priključka odvoda tople vode. Obračun po komadu komplet dobavljenog i montiranog bojlera.</t>
  </si>
  <si>
    <t>Dobava i montaža zidnih požarnih hidranata s ormarićem ugrađenim u zid, vel. ormarića 500x550x160. U stavku ulazi ormarić s nastavkom FI 2", ventil s holenderom FI 2", gumirana cijev trevira, dužine 20 m, profila 52 mm, sa spojkom i mlaznicom te nosačima. Obračun sve kompletno po komadu montiranog i opremljenog hidranta.</t>
  </si>
  <si>
    <t>Dobava, donos i ugradba PVC cijevi za ventilacione nastavke kanalizacijskih vertikala do iznad krova cca 1 m. Na vrhu odzračne cijevi ugraditi kapu za provjetravanje. Obračun po komadu ugrađenog nastavka.</t>
  </si>
  <si>
    <t>Dobava i montaža mesinganih poniklanih vratašca u prizemlju i u najvišoj etaži kanalskih vertikala. Sva vratašca su montirana na poniklanim usidrenim okvirima vel. 25x30 cm. Obračun sve kompletno po komadu montiranih vratašca zajedno sa bravicom i ključem vel. 25x30 cm.</t>
  </si>
  <si>
    <t xml:space="preserve">d 160mm (DN150)      </t>
  </si>
  <si>
    <t>Izvedba kanalizacijskih okana van objekta od vodonepropusnog betona C25/30 (prema priloženom detalju) te ugradba lijevano željeznih penjalica. U stavku uračunata dobava i ugradnja podložnog sloja šljunka ispod temeljne ploče ukna(granulacija 0-16mm, sloj debljine do 10cm). Okno iznutra ožbukati u dva sloja i zagladiti drvenom gladilicom (I sloj deb.1,5 cm, omjer 1:2, II sloj deb.0,5 cm,omjer 1:1).Obračun po komadu kompletno izvedenog okna uključivo izradu kinete. Nad oknom montirati lijevano željezni poklopac za teški promet vel. 600 x 600 mm.</t>
  </si>
  <si>
    <t xml:space="preserve">d 90mm (DN90) </t>
  </si>
  <si>
    <t>TROŠKOVNIK VODOVODA I KANALIZACIJE</t>
  </si>
  <si>
    <t xml:space="preserve">Cijevi hladne vode položene u zidnim usjecima i podu sa zaštitnom cijevi ili originalnom PE pjenastom izolacijom. Cijevi tople vode i cirkulacije tople vode izolirane originalnom PE pjenastom izolacijom ili  standardnom izolacijom. </t>
  </si>
  <si>
    <t>V=10 lit</t>
  </si>
  <si>
    <t>V= 5 lit</t>
  </si>
  <si>
    <t xml:space="preserve">Obračun se vrši po  komadu kompletno montirane i pričvršćene protupožarne obujmice na prodore cijevi kroz požarne zone. U stavku uračunati sav potrebni pribor i spojni materijal. </t>
  </si>
  <si>
    <t xml:space="preserve">Iskop zemlje IV kategorije rovova za polaganje vodovoda i kanalizacije, revizijskih kanalskih okana, vodomjernog okna, separatora ulja, separatora masti i upojnih bunara oborinskih voda, sve s planiranjem dna rova, zatrpavanjem cijevi uz nabijanje, odvoz i razastiranje preostalog materijala. Obračun po m3.                    </t>
  </si>
  <si>
    <t>VANJSKA HIDRANTSKA MREŽA</t>
  </si>
  <si>
    <t>1. Pripremni i završni radovi</t>
  </si>
  <si>
    <t>1.1.</t>
  </si>
  <si>
    <t>Iskolčenje trase cjevovoda prije početka radova, sa stacioniranjem svih važnijih točaka na terenu od strane izvođača radova. Obračun po m'.</t>
  </si>
  <si>
    <t>1.2.</t>
  </si>
  <si>
    <t>Snimanje trase i objekata za katastarski snimak izvedenog stanja. Radove izvodi za to ovlaštena organizacija, uključivo izrada elaborata. Obračun po m'.</t>
  </si>
  <si>
    <t>1. UKUPNO:</t>
  </si>
  <si>
    <t>2. Zemljani radovi</t>
  </si>
  <si>
    <t>2.1.</t>
  </si>
  <si>
    <t>Strojni iskop:</t>
  </si>
  <si>
    <t>Iskop zemlje sa odbacivanjem na jednu stranu sa minimalnom udaljenošću 0,5 m od ruba rova. Dubina iskopa u prosjeku 1,2 m. Strojni iskop terena B uključivo i iskop za okna sve dubine. Širina iskopa prema širini rova. Iskopano tlo odbacuje se u stranu, a ukoliko je potrebno na nekim mjestima se odvozi, deponira i kod zatrpavanja ponovno dovozi.</t>
  </si>
  <si>
    <t>2.2.</t>
  </si>
  <si>
    <t>Ručni iskop:</t>
  </si>
  <si>
    <r>
      <t>Ručni iskop kao dodatak poziciji za sve dubine prema uputama i dogovoru sa nadzornim inžinjerom, na mjestima gdje strojni iskop nije moguć (križanje s ostalim instalacijama i na mjestima okana i hidranta). Obračun po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.</t>
    </r>
  </si>
  <si>
    <t>2.3.</t>
  </si>
  <si>
    <t>Planiranje dna rova:</t>
  </si>
  <si>
    <r>
      <t>Planiranje i nabijanje dna rova s naročitom točnošću +, - 3 cm radi pravilnog nalijeganja cijevi prema uzdužnom profilu u suhom rovu. Obračun po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rova.</t>
    </r>
  </si>
  <si>
    <t>m2</t>
  </si>
  <si>
    <t>2.4.</t>
  </si>
  <si>
    <t>Izrada posteljice:</t>
  </si>
  <si>
    <r>
      <t>Nabava, doprema, ugradnja, nabijanje i planiranje po propisima posteljice od pijeska, krupnoće zrna do 8 mm, debljine sloja u nabijenom stanju 10 cm u suhom rovu. Obračun po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posteljice.</t>
    </r>
  </si>
  <si>
    <t>2.5.</t>
  </si>
  <si>
    <t>Zatrpavanje rova:</t>
  </si>
  <si>
    <r>
      <t>Zatrpavanje rova pogodnim zamjenskim materijalom u slojevima po 30 cm s nabijanjem, po propisima. Oko i iznad cijevi 30 cm ne smije se ugraditi krupniji materijal od 15 mm. Obračun po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u zbijenom stanju.</t>
    </r>
  </si>
  <si>
    <t>2.6.</t>
  </si>
  <si>
    <t>Odvoz neupotrebljivog i suvišnog materijala:</t>
  </si>
  <si>
    <r>
      <t>Odvoz navedenog materijala iz iskopa, utovar, istovar (k=koef. rastresitosti 1,20) i planiranje na deponiju ili na mjesto koje odredi nadzorni organ prema Tehničkim uvjetima. Obračun po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u rastresitom stanju.</t>
    </r>
  </si>
  <si>
    <t>2. UKUPNO:</t>
  </si>
  <si>
    <t>3. Tesarski radovi</t>
  </si>
  <si>
    <t>3.1.</t>
  </si>
  <si>
    <t>Razupiranje:</t>
  </si>
  <si>
    <t>Razupiranje bočnih strana iskopanog rova, uključivo s nabavom, dopremom i skidanjem oplate, kao i sa svim potrebnim radovima. Razupiranje treba izvesti prema propisima zaštite na radu, tako da se osigura i omogući siguran rad u rovu i van rova. Razupiranje izvesti prema stvarnim prilikama u tlu, a prema odredbama zakonskih propisa o zaštiti na radu.</t>
  </si>
  <si>
    <t>UKUPNO:</t>
  </si>
  <si>
    <t>4. Betonski i armirano-betonski radovi</t>
  </si>
  <si>
    <t>4.1.</t>
  </si>
  <si>
    <t>4.2.</t>
  </si>
  <si>
    <t>Izrada betonskih usidrenja na svakom lomu cjevovoda i kod hidranata, betonom MB-20. Obračun po komadu.</t>
  </si>
  <si>
    <t>4.3.</t>
  </si>
  <si>
    <t>Uređenje pristupa nadzemnim hidrantima u zelenom pojasu postavljanjem kulir ploča na šljunčanu podlogu.</t>
  </si>
  <si>
    <t>Za svaki hidrant ukupno je potrebno:</t>
  </si>
  <si>
    <t>- kulir ploča 1 m2</t>
  </si>
  <si>
    <t>- šljunak 0,25 m3</t>
  </si>
  <si>
    <t>- Ukupno pristupa:</t>
  </si>
  <si>
    <t>5. MONTERSKI RADOVI</t>
  </si>
  <si>
    <t>5.1.</t>
  </si>
  <si>
    <t>Ø100 mm(d125)</t>
  </si>
  <si>
    <t>5.2.</t>
  </si>
  <si>
    <t>5.3.</t>
  </si>
  <si>
    <t>5.4.</t>
  </si>
  <si>
    <t>5.5.</t>
  </si>
  <si>
    <t>Obraćun po komadu komplet izvedenog priključka.</t>
  </si>
  <si>
    <t>kompl.</t>
  </si>
  <si>
    <t>5.7.</t>
  </si>
  <si>
    <t xml:space="preserve">Donos, doprema i polaganje polietilenskih PE-3 cijevi, fazonskih komada i armature odgovarajuće klase i veličine prema iskazu vodovodnog materijala u suhi rov na već pripremljenu posteljicu, uključivo sa spajanjem cijevi. Cijevi treba izvesti i položiti u padu prema projektu. Uključivo raznašanje cijevi i fazonskih komada duž rova, spuštanje u rov, poravnavanje tlocrtno i vertikalno. </t>
  </si>
  <si>
    <t>Ø100 mm(d110)</t>
  </si>
  <si>
    <t>5.8.</t>
  </si>
  <si>
    <t>Dobava i postavljanje trake za upozorenje s oznakom VODOVOD.</t>
  </si>
  <si>
    <t>5.9.</t>
  </si>
  <si>
    <t>Dobava i montaža fazonskih komada od nodularnog ljeva. Uračunat pregled prije ugradnje, dotjerivanje zaštitom protiv korozije nakon ugradnje, te sav brtveni i spojni materijal</t>
  </si>
  <si>
    <t>N DN 100</t>
  </si>
  <si>
    <t>kom.</t>
  </si>
  <si>
    <t>FA spojnica za prijelaz na PEHD cijev, DN100/125</t>
  </si>
  <si>
    <t>FA spojnica za prijelaz na PEHD cijev, DN100/110</t>
  </si>
  <si>
    <t>FFK-45° DN100</t>
  </si>
  <si>
    <t>5.10.</t>
  </si>
  <si>
    <t>Ø 100</t>
  </si>
  <si>
    <t>5.11.</t>
  </si>
  <si>
    <t>- NH 100</t>
  </si>
  <si>
    <t>5.12.</t>
  </si>
  <si>
    <t>Mehaničko čiščenje cjevovoda prije dezinfekcije i puštanja u pogon</t>
  </si>
  <si>
    <t>Ø100 mm</t>
  </si>
  <si>
    <t>5.13.</t>
  </si>
  <si>
    <t>5.14.</t>
  </si>
  <si>
    <t>Pranje i dezinfekcija cjevovoda klornom rastopinom putem autocisterne. Cijena uključuje utrošak vode, dezinfekcijskog sredstva, uzimanje i nošenje uzoraka u laboratorij, te dobivanje atesta od Zavoda za zaštitu zdravlja:</t>
  </si>
  <si>
    <t>REKAPITULACIJA-VANJSKA HIDRANTSKA MREŽA</t>
  </si>
  <si>
    <t>1. PRIPREMNI I ZAVRŠNI RADOVI</t>
  </si>
  <si>
    <t>2. ZEMLJANI RADOVI</t>
  </si>
  <si>
    <t>3. TESARSKI RADOVI</t>
  </si>
  <si>
    <t>4. BETONSKI I ARMIRANO-BETONSKI RADOVI</t>
  </si>
  <si>
    <t>Ø150 mm(d160)</t>
  </si>
  <si>
    <t>Dobava i montiranje slobodno protočnih ventila, komplet. Ventile montirati kod vodomjera i na mjestima oznaćenim shemama. Ventile montirati na njima naznačenom smjeru.</t>
  </si>
  <si>
    <t xml:space="preserve">Ø 150 mm              </t>
  </si>
  <si>
    <t>Dobava i montiranje mesinganih nepovratnih ventila, komplet. Ventile montirati u vodomjernom oknu i na mjestima oznaćenim shemama. Ventile montirati na njima naznačenom smjeru.</t>
  </si>
  <si>
    <t>Ø150</t>
  </si>
  <si>
    <t>Dobava i montaža kombiniranog impulsnog vodomjera za mjerenje potrošnje sanitarne vode te mjerenje potrošnje unutarnje i vanjske  hidrantske mreže. Obraćun po komadu kompletno ugrađenog vodomjera.</t>
  </si>
  <si>
    <t xml:space="preserve">Rekonstrukcija postoječeg priključka Ø80 u veći Ø150 (izvodi Zagrebački vodovod). U stavku ulazi donos, doprema i polaganje polietilenskih PE-3 cijevi za izvedbu priključka na gradski vodovod, fazonskih komada i armature odgovarajuće klase i veličine prema iskazu vodovodnog materijala u suhi rov na već pripremljenu posteljicu, uključivo sa spajanjem cijevi. Cijevi treba izvesti i položiti u padu prema projektu. Uključivo raznašanje cijevi i fazonskih komada duž rova, spuštanje u rov, poravnavanje tlocrtno i vertikalno. </t>
  </si>
  <si>
    <t xml:space="preserve">Doprema i polaganje polietilenskih PE-3 cijevi za izvedbu priključka na gradski vodovod, fazonskih komada i armature odgovarajuće klase i veličine prema iskazu vodovodnog materijala u suhi rov na već pripremljenu posteljicu, uključivo sa spajanjem cijevi. Cijevi treba izvesti i položiti u padu prema projektu. Uključivo raznašanje cijevi i fazonskih komada duž rova, spuštanje u rov, poravnavanje tlocrtno i vertikalno. </t>
  </si>
  <si>
    <t>FA spojnica za prijelaz na PEHD cijev, DN150/160</t>
  </si>
  <si>
    <t>FFR  DN 150/100</t>
  </si>
  <si>
    <t>FFR  DN 150/80</t>
  </si>
  <si>
    <t>TT  DN 150/150</t>
  </si>
  <si>
    <t>5.15.</t>
  </si>
  <si>
    <r>
      <rPr>
        <sz val="10"/>
        <rFont val="Calibri"/>
        <family val="2"/>
        <charset val="238"/>
      </rPr>
      <t>Ø</t>
    </r>
    <r>
      <rPr>
        <sz val="10"/>
        <rFont val="Arial"/>
        <family val="2"/>
      </rPr>
      <t xml:space="preserve"> 65</t>
    </r>
  </si>
  <si>
    <t xml:space="preserve">Ø 32 mm              </t>
  </si>
  <si>
    <t>V=30 lit</t>
  </si>
  <si>
    <t>Sva potrebna građevinska pripomoć koja se može pojaviti prilikom montaže instalacije vodovoda. U stavku ulazi demontaža postoječih sanitarnih uređaja sa mješalicama, razna štemanja podova, probijanje prodora, demontaža postoječe instalacije koja smeta prilikom postavljanja nove, popravak i zatvaranje prodora i usjeka u podovima i zidovima. Obračun se vrši prema stvarno izvedenim radovima uz upis u građevinski dnevnik uz ovjeru nadzornog inženjera.</t>
  </si>
  <si>
    <t>Dobava i montaža PVC kanalizacionih cijevi SN4 i fazonskih komada za horizontalne odvode vanjske i temeljne kanalizacije. Cijevi se polažu na sloj pijeska od 10 cm, te se nakon kompletne montaže natkriju slojem pijeska 5 cm iznad gornjeg ruba cijevi. Obračun se vrši po m' kompletno montirane cijevi zajedno s posteljicom, nadslojem te sa spojnim i pomoćnim materijalom. Fazonski komadi obračunavaju se kao 1 m' cijevi.</t>
  </si>
  <si>
    <t>Izvedba priključka kanalizacije dograđenog objekta na internu kanalizaciju. U stavku ulazi iskop zemlje, nabava i montaža cjevovoda, zatrpavanje i izvedba priključka i dovođenje terena u prvobitno stanje.</t>
  </si>
  <si>
    <t>Sva potrebna građevinska pripomoć koja se može pojaviti prilikom montaže instalacije kanalizacije. U stavku ulaze razna štemanja podova, probijanje prodora, demontaža postoječe instalacije koja smeta prilikom montaže nove, popravak i zatvaranje prodora i usjeka u podovima i zidovima. Obračun se vrši prema stvarno izvedenim radovima uz upis u građevinski dnevnik uz ovjeru nadzornog inženjera.</t>
  </si>
  <si>
    <r>
      <t xml:space="preserve">Dobava, prijenos i montaža </t>
    </r>
    <r>
      <rPr>
        <b/>
        <sz val="10"/>
        <rFont val="Arial"/>
        <family val="2"/>
      </rPr>
      <t>kompletnog WC-a</t>
    </r>
    <r>
      <rPr>
        <sz val="10"/>
        <rFont val="Arial CE"/>
      </rPr>
      <t xml:space="preserve"> ,  koji se sastoji od:</t>
    </r>
  </si>
  <si>
    <t>-zidnog nosača od inoxa s WC četkom</t>
  </si>
  <si>
    <t xml:space="preserve">-držača toalet papira od inoxa </t>
  </si>
  <si>
    <t>kompl</t>
  </si>
  <si>
    <r>
      <t xml:space="preserve">Dobava, prijenos i montaža </t>
    </r>
    <r>
      <rPr>
        <b/>
        <sz val="10"/>
        <rFont val="Arial"/>
        <family val="2"/>
      </rPr>
      <t xml:space="preserve">kompletnog </t>
    </r>
    <r>
      <rPr>
        <b/>
        <sz val="10"/>
        <rFont val="Arial"/>
        <family val="2"/>
        <charset val="238"/>
      </rPr>
      <t>umivaonika</t>
    </r>
    <r>
      <rPr>
        <sz val="10"/>
        <rFont val="Arial"/>
        <family val="2"/>
        <charset val="238"/>
      </rPr>
      <t>,</t>
    </r>
    <r>
      <rPr>
        <sz val="10"/>
        <rFont val="Arial CE"/>
      </rPr>
      <t xml:space="preserve">  koji se sastoji od:</t>
    </r>
  </si>
  <si>
    <t>-montažnog instalacijskog elementa za umivaonik visine ugradnje 112 cm. Instalacijski element samonosiv za ugradnju u suhomontažnu zidnu ili predzidnu konstrukciju obloženu gipskartonskim pločama, komplet s  odvodnim koljenom d50 mm i sifonskom brtvom 44/32 mm, pločom s armaturnim priključcima ½" s uključenom zvučnom izolacijom, vijcima za učvršćenje keramike i svim potrebnim pričvrsnim priborom i spojnim materijalom;</t>
  </si>
  <si>
    <t>-2 kutna ventila DN15 spojenim na dovod vode;</t>
  </si>
  <si>
    <t>Izrada dovoda i odvoda vode za priključak stroja za CTP tisak. Obračun po komadu komplet izvedenog dovoda i odvoda sa svim pomoćnim materijalom te građevinskom pripomoći, uključivo i holender slavina FI 15 mm.</t>
  </si>
  <si>
    <t>-keramičkog pisoara I klase sa skrivenim priključkom vode i sifonom;</t>
  </si>
  <si>
    <t xml:space="preserve">montažnog instalacijskog elementa za pisoar visine ugradnje 112-130 cm s ugradbenim setom uređaja za aktiviranje ispiranja. Instalacijski element samonosiv za ugradnju u suhomontažnu zidnu ili predzidnu konstrukciju obloženu gipskartonskim pločama, komplet s integriranim prigušnim ventilom priključka vode ½", isplavnom cijevi d32mm s brtvenom manžetom, ugradbenim isisnim sifonom i odvodnim koljenom d50mm, vijcima za učvršćenje keramike i svim potrebnim pričvrsnim priborom i spojnim materijalom </t>
  </si>
  <si>
    <r>
      <rPr>
        <sz val="10"/>
        <rFont val="Arial CE"/>
      </rPr>
      <t>Dobava, prijenos i montaža</t>
    </r>
    <r>
      <rPr>
        <b/>
        <sz val="10"/>
        <rFont val="Arial"/>
        <family val="2"/>
      </rPr>
      <t xml:space="preserve"> kompletnog pisoara</t>
    </r>
    <r>
      <rPr>
        <sz val="10"/>
        <rFont val="Arial CE"/>
      </rPr>
      <t xml:space="preserve"> u zajedničkim sanitarijama:</t>
    </r>
  </si>
  <si>
    <t>Rekonstrukcija postoječeg vodomjernog okna prilikom izvedbe rekonstrukcije priključka vel. 4,0x1,8m (kontaktirati predstavnika vodoopskrbe) od betona prema detalju. U stijenu okna ugraditi penjalice, a na ulazu lijevano željezni poklopac vel. 600x600 mm. Stijenke okna ožbukati cem. žbukom omjera 1:2. Obračun po komadu komplet izvedenog okna. Vel.okna usaglasiti sa gradskim vodovodom.</t>
  </si>
  <si>
    <t>SVEUKUPNA REKAPITULACIJA</t>
  </si>
  <si>
    <t>0.5. VANJSKA HIDRANTSKA MREŽA</t>
  </si>
  <si>
    <t>-keramičkog umivaonika 60x46cm  s poniklanim samočistećim sifonom s ispustom d32 mm</t>
  </si>
  <si>
    <r>
      <t xml:space="preserve">-stojeće </t>
    </r>
    <r>
      <rPr>
        <b/>
        <sz val="10"/>
        <rFont val="Arial"/>
        <family val="2"/>
      </rPr>
      <t xml:space="preserve">senzorske armature </t>
    </r>
    <r>
      <rPr>
        <sz val="10"/>
        <rFont val="Arial CE"/>
      </rPr>
      <t>(</t>
    </r>
    <r>
      <rPr>
        <sz val="10"/>
        <rFont val="Arial"/>
        <family val="2"/>
        <charset val="238"/>
      </rPr>
      <t>230V</t>
    </r>
    <r>
      <rPr>
        <sz val="10"/>
        <rFont val="Arial CE"/>
      </rPr>
      <t>) za umivaonik, protuvandalska izvedba s grupnim mrežnim  napajanjem, s prethodno podesivim mehaničkim miješanjem TV+HV, perlatorom s ograničenjem protoka vode, dva gibljiva crijeva R⅜" za priključak vode sa sitima protiv nečistoća i nepovratnim ventilima.</t>
    </r>
  </si>
  <si>
    <r>
      <t xml:space="preserve">Dobava, prijenos i montaža zvučno optimiranih troslojnih polipropilenskih (PP-MD) odvodnih cijevi, SN4 (S16), za vertikalne i horizontalne razvode te </t>
    </r>
    <r>
      <rPr>
        <sz val="10"/>
        <rFont val="Arial"/>
        <family val="2"/>
        <charset val="238"/>
      </rPr>
      <t xml:space="preserve">priključke sanitarnih predmeta </t>
    </r>
    <r>
      <rPr>
        <sz val="10"/>
        <rFont val="Arial CE"/>
      </rPr>
      <t xml:space="preserve">u podu i/ili zidu, s natičnim spajanjem, za </t>
    </r>
    <r>
      <rPr>
        <b/>
        <sz val="10"/>
        <rFont val="Arial"/>
        <family val="2"/>
        <charset val="238"/>
      </rPr>
      <t>zvučno poboljšani sistem</t>
    </r>
    <r>
      <rPr>
        <sz val="10"/>
        <rFont val="Arial CE"/>
      </rPr>
      <t xml:space="preserve"> odvodnje. Stavka uključuje i fazonske komade te potreban pričvrsni pribor i originalne obujmice s gumenim uloškom te izolacija protiv rošenja. </t>
    </r>
  </si>
  <si>
    <r>
      <t xml:space="preserve">Nabava, doprema i montaža  </t>
    </r>
    <r>
      <rPr>
        <b/>
        <sz val="10"/>
        <rFont val="Arial"/>
        <family val="2"/>
        <charset val="238"/>
      </rPr>
      <t xml:space="preserve">protupožarnih obujmica EI90 </t>
    </r>
    <r>
      <rPr>
        <sz val="10"/>
        <rFont val="Arial"/>
        <family val="2"/>
        <charset val="238"/>
      </rPr>
      <t xml:space="preserve"> kao protupožarni brtveni element za gorive plastične cijevi koje prolaze kroz granice požarnih zona veće od 0,01 m2, odnosno sprečavanje širenja plamena i dima u ostale požarne sektore.
Brtvljene vršiti masom atestiranom na vatrootpornost od 90 minuta, a prema važećim normama i općom dozvolom građevnog nadzora. </t>
    </r>
  </si>
  <si>
    <t>Dobava i montaža spojnice (gumena brtva) na spoju R.O. i PVC cijevi. Obračun po komadu.</t>
  </si>
  <si>
    <t>-konzolne keramičke  WC školjke bez ruba</t>
  </si>
  <si>
    <t xml:space="preserve">-montažnog instalacijskog elementa za WC školjku visine ugradnje 112 cm  s niskošumnim ugradbenim vodokotlićem za 6/3l ispiranje, izrađenim prema. Instalacijski element je samonosiv za ugradnju u suhomontažnu zidnu ili predzidnu konstrukciju obloženu gipskartonskim pločama, komplet s integriranim kutnim ventilom priključka vode ½", niskošumnim uljevnim ventilom, odvodnim koljenom d90/110 mm sa zvučno izoliranom ubujmicom, spojnim komadom za WC školjku s brtvenim manžetama i setom zvučne izolacije, vijcima za učvršćenje keramike i svim potrebnim priborom za ugradnju prema uputama proizvođača: </t>
  </si>
  <si>
    <t>Kvalitetno ispitivanje voda nakon montaže kompletne opreme.</t>
  </si>
  <si>
    <t>Ispitivanje kanalizacije na protočnost i nepropusnost spojeva i uređaja. Obračun po m' ispitane dionice.</t>
  </si>
  <si>
    <t>Ispitivanje postojeće interne kanalizacije i svih kanalskih uređaja na protočnost i nepropusnost spojeva i uređaja. U slučaju neispravnosti izvršiti rekonstrukciju i sanaciju. Obračun po kompletu izvršenog ispitivanja.</t>
  </si>
  <si>
    <t xml:space="preserve">-daske s poklopcem bijele boje sa sporospuštajućom tehnologijom. </t>
  </si>
  <si>
    <t>Rekonstrukcija vodomjernog okna 300x150 u veće dimenzija 400x180 (za ugradnju jednog kombiniranog impulsnog vodomjera i dva Zopt-a) od betona prema detalju. U stijenu okna ugraditi penjalice, a na ulazu lijevano željezni poklopac vel. 600x600 mm. Stijenke okna ožbukati cem. žbukom omjera 1:2. Obračun po komadu komplet izvedenog okna. Vel.okna usaglasiti sa gradskim vodovodom.</t>
  </si>
  <si>
    <t>Dobava i montaža E zasuna. Uračunat sav brtveni i spojni materijal kao i teleskopska ugradbena garnitura s uličnom kapom</t>
  </si>
  <si>
    <t xml:space="preserve">Nabava,doprema i montaža nadzemnih ukrasnih hidranata baroknog stila DN 100 s automatskim ispustom uključivo bojanje plavom bojom i pisanje broja hidranta. Izrada i postavljanje pločica sa brojem hidranta. Nadzemni hidrant za dubinu ugradnje 1300 mm,radni tlak NP 10,mlaznice 2xB75 i 1xA110. Uračunat pregled prije ugradnje, dotjerivanje zaštitom protiv korozije nakon ugradnje, te sav brtveni materijal. Oblaganje hidranta složenom opekom u suho, te svi potrebni prijenosi. U stavku također ulazi postavljanje ormara za smještaj crijeva, mlaznice, ključa i druge potrebne opreme. </t>
  </si>
  <si>
    <t>Dobava i montaža samostoječeg hidrantskog ormara za nadzemni hidrant TIP OH-N dimenzije 540x1080/1060x185. U ormaru se nalazi ključ ABC spojnica x 2, ključ za nadzemni hidrant, mlaznica Ø 52 Al sa zasunom x 2, tlačna cijev Ø 52 x 15m sa Al spojnicama x 2 i naljepnica Euro H</t>
  </si>
  <si>
    <t>Ispitivanje cjevovoda na tlak vodom. Punjenje cjevovoda vodom i tlačenje upotrebom tlačne crpke. Uračunato vrijeme trajanja tlačne probe s preuzimanjem, te pražnjenje cjevovoda. Kod ispitivanja je uključena izrada privremenih uporišta, cjelokupna montaža i demontaža kao i sav potreban materijal. Uračunati su i potrebni prijenosi ako se tlačna proba izvodi po dionicama</t>
  </si>
  <si>
    <r>
      <t xml:space="preserve">Dobava i montaža troslojnih aluminijsko-plastičnih PE-RT  cijevi izrađenih sukladno sa spajanjem ˝press˝ spojnicama iz PVDF-a ili bronce,  za </t>
    </r>
    <r>
      <rPr>
        <b/>
        <sz val="10"/>
        <rFont val="Arial"/>
        <family val="2"/>
        <charset val="238"/>
      </rPr>
      <t>glavni i etažni razvod sanitarne hladne i tople vode</t>
    </r>
    <r>
      <rPr>
        <sz val="10"/>
        <rFont val="Arial CE"/>
      </rPr>
      <t>. Stavka obuhvaća sve potrebne spojnice, redukcije, T-komade i potrebni pričvrsni i ovjesni materijal. Cijevi se isporučuju u palicama bez izolacije. Toplinsku izolaciju izvesti prema potrebi.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</si>
</sst>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6" formatCode="_-* #,##0.00_-;\-* #,##0.00_-;_-* \-??_-;_-@_-"/>
    <numFmt numFmtId="168" formatCode="_-* #,##0.00\ [$€-1]_-;\-* #,##0.00\ [$€-1]_-;_-* &quot;-&quot;??\ [$€-1]_-;_-@_-"/>
  </numFmts>
  <fonts count="24">
    <font>
      <sz val="12"/>
      <name val="Arial CE"/>
    </font>
    <font>
      <sz val="12"/>
      <name val="Arial CE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</font>
    <font>
      <sz val="10"/>
      <name val="Sun DRACO"/>
      <family val="3"/>
    </font>
    <font>
      <sz val="11"/>
      <color indexed="8"/>
      <name val="Calibri"/>
      <family val="2"/>
    </font>
    <font>
      <sz val="10"/>
      <name val="Helv"/>
    </font>
    <font>
      <b/>
      <sz val="10"/>
      <name val="Arial"/>
      <family val="2"/>
      <charset val="238"/>
    </font>
    <font>
      <sz val="10"/>
      <name val="Arial CE"/>
    </font>
    <font>
      <vertAlign val="superscript"/>
      <sz val="10"/>
      <name val="Arial"/>
      <family val="2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</font>
    <font>
      <b/>
      <sz val="11"/>
      <name val="Arial"/>
      <family val="2"/>
      <charset val="238"/>
    </font>
    <font>
      <vertAlign val="superscript"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 CE"/>
      <family val="2"/>
      <charset val="238"/>
    </font>
    <font>
      <b/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</borders>
  <cellStyleXfs count="63">
    <xf numFmtId="0" fontId="0" fillId="0" borderId="0"/>
    <xf numFmtId="0" fontId="1" fillId="0" borderId="0"/>
    <xf numFmtId="0" fontId="1" fillId="0" borderId="0"/>
    <xf numFmtId="0" fontId="7" fillId="0" borderId="0"/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9" fillId="0" borderId="0">
      <alignment horizontal="left" vertical="top"/>
    </xf>
    <xf numFmtId="0" fontId="7" fillId="0" borderId="0"/>
    <xf numFmtId="0" fontId="1" fillId="0" borderId="0"/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7" fillId="0" borderId="0"/>
    <xf numFmtId="0" fontId="7" fillId="0" borderId="0"/>
    <xf numFmtId="0" fontId="12" fillId="0" borderId="0"/>
    <xf numFmtId="166" fontId="7" fillId="0" borderId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right"/>
    </xf>
    <xf numFmtId="0" fontId="7" fillId="0" borderId="0" xfId="0" applyFont="1"/>
    <xf numFmtId="0" fontId="2" fillId="0" borderId="0" xfId="0" applyFont="1"/>
    <xf numFmtId="4" fontId="7" fillId="0" borderId="0" xfId="18" applyNumberFormat="1" applyAlignment="1">
      <alignment horizontal="center" vertical="center"/>
    </xf>
    <xf numFmtId="0" fontId="13" fillId="0" borderId="0" xfId="0" applyFont="1" applyAlignment="1">
      <alignment horizontal="justify"/>
    </xf>
    <xf numFmtId="0" fontId="8" fillId="0" borderId="0" xfId="0" applyFont="1" applyAlignment="1">
      <alignment horizontal="left"/>
    </xf>
    <xf numFmtId="0" fontId="18" fillId="0" borderId="0" xfId="0" applyFont="1" applyFill="1" applyAlignment="1" applyProtection="1">
      <alignment horizontal="left" vertical="center"/>
      <protection locked="0"/>
    </xf>
    <xf numFmtId="0" fontId="13" fillId="0" borderId="2" xfId="0" applyFont="1" applyFill="1" applyBorder="1" applyAlignment="1">
      <alignment horizontal="justify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right"/>
    </xf>
    <xf numFmtId="164" fontId="7" fillId="0" borderId="7" xfId="0" applyNumberFormat="1" applyFont="1" applyFill="1" applyBorder="1"/>
    <xf numFmtId="0" fontId="7" fillId="0" borderId="0" xfId="0" applyFont="1" applyFill="1" applyAlignment="1">
      <alignment horizontal="justify" vertical="top"/>
    </xf>
    <xf numFmtId="4" fontId="7" fillId="0" borderId="0" xfId="0" applyNumberFormat="1" applyFont="1" applyFill="1" applyAlignment="1">
      <alignment horizontal="right" vertical="top" wrapText="1"/>
    </xf>
    <xf numFmtId="0" fontId="8" fillId="0" borderId="0" xfId="2" applyFont="1" applyFill="1" applyAlignment="1">
      <alignment horizontal="justify" vertical="top" wrapText="1"/>
    </xf>
    <xf numFmtId="0" fontId="8" fillId="0" borderId="0" xfId="0" applyFont="1" applyFill="1" applyAlignment="1">
      <alignment horizontal="justify" vertical="top" wrapText="1"/>
    </xf>
    <xf numFmtId="0" fontId="7" fillId="0" borderId="0" xfId="0" applyFont="1" applyFill="1"/>
    <xf numFmtId="0" fontId="13" fillId="0" borderId="7" xfId="0" applyFont="1" applyFill="1" applyBorder="1" applyAlignment="1">
      <alignment horizontal="justify" vertical="top"/>
    </xf>
    <xf numFmtId="0" fontId="13" fillId="0" borderId="0" xfId="0" applyFont="1" applyFill="1" applyAlignment="1">
      <alignment horizontal="right"/>
    </xf>
    <xf numFmtId="0" fontId="8" fillId="0" borderId="0" xfId="0" applyFont="1" applyFill="1" applyAlignment="1">
      <alignment horizontal="justify"/>
    </xf>
    <xf numFmtId="2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justify" vertical="center" wrapText="1"/>
    </xf>
    <xf numFmtId="49" fontId="7" fillId="0" borderId="0" xfId="0" applyNumberFormat="1" applyFont="1" applyFill="1" applyAlignment="1">
      <alignment horizontal="justify" vertical="top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justify" vertical="top" wrapText="1"/>
    </xf>
    <xf numFmtId="0" fontId="7" fillId="0" borderId="0" xfId="0" applyFont="1" applyFill="1" applyAlignment="1">
      <alignment horizontal="justify"/>
    </xf>
    <xf numFmtId="0" fontId="13" fillId="0" borderId="5" xfId="0" applyFont="1" applyFill="1" applyBorder="1" applyAlignment="1">
      <alignment horizontal="center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justify"/>
    </xf>
    <xf numFmtId="0" fontId="8" fillId="0" borderId="10" xfId="0" applyFont="1" applyFill="1" applyBorder="1"/>
    <xf numFmtId="0" fontId="8" fillId="0" borderId="10" xfId="0" applyFont="1" applyFill="1" applyBorder="1" applyAlignment="1">
      <alignment horizontal="left"/>
    </xf>
    <xf numFmtId="0" fontId="7" fillId="0" borderId="10" xfId="0" applyFont="1" applyFill="1" applyBorder="1"/>
    <xf numFmtId="0" fontId="7" fillId="0" borderId="10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justify"/>
    </xf>
    <xf numFmtId="0" fontId="7" fillId="0" borderId="9" xfId="0" applyFont="1" applyFill="1" applyBorder="1"/>
    <xf numFmtId="0" fontId="8" fillId="0" borderId="9" xfId="0" applyFont="1" applyFill="1" applyBorder="1" applyAlignment="1">
      <alignment horizontal="left"/>
    </xf>
    <xf numFmtId="0" fontId="13" fillId="0" borderId="0" xfId="0" applyFont="1" applyFill="1" applyAlignment="1">
      <alignment horizontal="justify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3" fillId="0" borderId="5" xfId="0" applyFont="1" applyFill="1" applyBorder="1" applyAlignment="1">
      <alignment horizontal="justify"/>
    </xf>
    <xf numFmtId="0" fontId="7" fillId="0" borderId="5" xfId="0" applyFont="1" applyFill="1" applyBorder="1"/>
    <xf numFmtId="0" fontId="7" fillId="0" borderId="5" xfId="0" applyFont="1" applyFill="1" applyBorder="1" applyAlignment="1">
      <alignment horizontal="left"/>
    </xf>
    <xf numFmtId="164" fontId="21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right"/>
    </xf>
    <xf numFmtId="0" fontId="7" fillId="0" borderId="0" xfId="0" applyFont="1" applyFill="1" applyAlignment="1" applyProtection="1">
      <alignment horizontal="justify" vertical="top" wrapText="1"/>
      <protection hidden="1"/>
    </xf>
    <xf numFmtId="0" fontId="7" fillId="0" borderId="0" xfId="0" applyFont="1" applyFill="1" applyAlignment="1" applyProtection="1">
      <alignment horizontal="right"/>
      <protection hidden="1"/>
    </xf>
    <xf numFmtId="2" fontId="13" fillId="0" borderId="0" xfId="0" applyNumberFormat="1" applyFont="1" applyFill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0" fontId="7" fillId="0" borderId="0" xfId="2" applyFont="1" applyFill="1" applyAlignment="1">
      <alignment horizontal="right"/>
    </xf>
    <xf numFmtId="164" fontId="22" fillId="0" borderId="0" xfId="0" applyNumberFormat="1" applyFont="1" applyFill="1"/>
    <xf numFmtId="49" fontId="7" fillId="0" borderId="0" xfId="18" applyNumberFormat="1" applyFont="1" applyFill="1" applyAlignment="1">
      <alignment horizontal="justify" vertical="center"/>
    </xf>
    <xf numFmtId="0" fontId="7" fillId="0" borderId="0" xfId="3" applyFont="1" applyFill="1" applyAlignment="1">
      <alignment horizontal="right"/>
    </xf>
    <xf numFmtId="1" fontId="7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justify" vertical="top"/>
    </xf>
    <xf numFmtId="2" fontId="13" fillId="0" borderId="4" xfId="0" applyNumberFormat="1" applyFont="1" applyFill="1" applyBorder="1" applyAlignment="1">
      <alignment horizontal="right" vertical="top"/>
    </xf>
    <xf numFmtId="0" fontId="13" fillId="0" borderId="4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justify" vertical="top"/>
    </xf>
    <xf numFmtId="0" fontId="13" fillId="0" borderId="4" xfId="0" applyFont="1" applyFill="1" applyBorder="1" applyAlignment="1">
      <alignment horizontal="right"/>
    </xf>
    <xf numFmtId="0" fontId="13" fillId="0" borderId="4" xfId="0" applyFont="1" applyFill="1" applyBorder="1"/>
    <xf numFmtId="0" fontId="13" fillId="0" borderId="6" xfId="0" applyFont="1" applyFill="1" applyBorder="1" applyAlignment="1">
      <alignment horizontal="right"/>
    </xf>
    <xf numFmtId="0" fontId="7" fillId="0" borderId="7" xfId="0" applyFont="1" applyFill="1" applyBorder="1"/>
    <xf numFmtId="49" fontId="7" fillId="0" borderId="0" xfId="18" applyNumberFormat="1" applyFont="1" applyFill="1" applyAlignment="1">
      <alignment horizontal="left" vertical="center"/>
    </xf>
    <xf numFmtId="0" fontId="7" fillId="0" borderId="0" xfId="18" applyFont="1" applyFill="1" applyAlignment="1">
      <alignment horizontal="left" indent="2"/>
    </xf>
    <xf numFmtId="0" fontId="7" fillId="0" borderId="0" xfId="18" applyFont="1" applyFill="1" applyAlignment="1">
      <alignment horizontal="center" wrapText="1"/>
    </xf>
    <xf numFmtId="2" fontId="7" fillId="0" borderId="0" xfId="0" applyNumberFormat="1" applyFont="1" applyFill="1" applyAlignment="1">
      <alignment horizontal="right"/>
    </xf>
    <xf numFmtId="49" fontId="7" fillId="0" borderId="0" xfId="18" applyNumberFormat="1" applyFont="1" applyFill="1" applyAlignment="1">
      <alignment horizontal="justify" vertical="top"/>
    </xf>
    <xf numFmtId="49" fontId="7" fillId="0" borderId="0" xfId="18" quotePrefix="1" applyNumberFormat="1" applyFont="1" applyFill="1" applyAlignment="1">
      <alignment horizontal="justify" vertical="center"/>
    </xf>
    <xf numFmtId="2" fontId="7" fillId="0" borderId="0" xfId="0" applyNumberFormat="1" applyFont="1" applyFill="1"/>
    <xf numFmtId="0" fontId="8" fillId="0" borderId="0" xfId="0" applyFont="1" applyFill="1" applyAlignment="1">
      <alignment horizontal="justify" vertical="center"/>
    </xf>
    <xf numFmtId="0" fontId="7" fillId="0" borderId="11" xfId="0" applyFont="1" applyFill="1" applyBorder="1" applyAlignment="1">
      <alignment horizontal="justify" vertical="top"/>
    </xf>
    <xf numFmtId="0" fontId="7" fillId="0" borderId="11" xfId="0" applyFont="1" applyFill="1" applyBorder="1" applyAlignment="1">
      <alignment horizontal="right"/>
    </xf>
    <xf numFmtId="0" fontId="7" fillId="0" borderId="11" xfId="0" applyFont="1" applyFill="1" applyBorder="1"/>
    <xf numFmtId="0" fontId="23" fillId="0" borderId="0" xfId="0" applyFont="1" applyFill="1" applyAlignment="1">
      <alignment horizontal="justify" vertical="top" wrapText="1"/>
    </xf>
    <xf numFmtId="0" fontId="13" fillId="0" borderId="13" xfId="0" applyFont="1" applyFill="1" applyBorder="1" applyAlignment="1">
      <alignment horizontal="right"/>
    </xf>
    <xf numFmtId="0" fontId="7" fillId="0" borderId="13" xfId="0" applyFont="1" applyFill="1" applyBorder="1"/>
    <xf numFmtId="0" fontId="7" fillId="0" borderId="13" xfId="0" applyFont="1" applyFill="1" applyBorder="1" applyAlignment="1">
      <alignment horizontal="justify" vertical="top"/>
    </xf>
    <xf numFmtId="0" fontId="7" fillId="0" borderId="13" xfId="0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" fontId="13" fillId="0" borderId="0" xfId="0" applyNumberFormat="1" applyFont="1" applyFill="1" applyAlignment="1">
      <alignment horizontal="left" vertical="top"/>
    </xf>
    <xf numFmtId="0" fontId="7" fillId="0" borderId="14" xfId="0" applyFont="1" applyFill="1" applyBorder="1" applyAlignment="1">
      <alignment horizontal="justify" vertical="top" wrapText="1"/>
    </xf>
    <xf numFmtId="0" fontId="7" fillId="0" borderId="14" xfId="0" applyFont="1" applyFill="1" applyBorder="1"/>
    <xf numFmtId="0" fontId="7" fillId="0" borderId="14" xfId="0" applyFont="1" applyFill="1" applyBorder="1" applyAlignment="1">
      <alignment horizontal="left"/>
    </xf>
    <xf numFmtId="0" fontId="22" fillId="0" borderId="0" xfId="1" applyFont="1" applyFill="1" applyAlignment="1">
      <alignment horizontal="justify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justify" vertical="top" wrapText="1"/>
    </xf>
    <xf numFmtId="0" fontId="13" fillId="0" borderId="15" xfId="0" applyFont="1" applyFill="1" applyBorder="1" applyAlignment="1">
      <alignment horizontal="justify" vertical="top" wrapText="1"/>
    </xf>
    <xf numFmtId="0" fontId="7" fillId="0" borderId="15" xfId="0" applyFont="1" applyFill="1" applyBorder="1"/>
    <xf numFmtId="0" fontId="7" fillId="0" borderId="15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justify" vertical="top"/>
    </xf>
    <xf numFmtId="0" fontId="7" fillId="0" borderId="16" xfId="0" applyFont="1" applyFill="1" applyBorder="1" applyAlignment="1">
      <alignment horizontal="right"/>
    </xf>
    <xf numFmtId="0" fontId="7" fillId="0" borderId="16" xfId="0" applyFont="1" applyFill="1" applyBorder="1"/>
    <xf numFmtId="168" fontId="7" fillId="0" borderId="0" xfId="0" applyNumberFormat="1" applyFont="1" applyFill="1"/>
    <xf numFmtId="168" fontId="7" fillId="0" borderId="3" xfId="0" applyNumberFormat="1" applyFont="1" applyFill="1" applyBorder="1"/>
    <xf numFmtId="168" fontId="7" fillId="0" borderId="8" xfId="0" applyNumberFormat="1" applyFont="1" applyFill="1" applyBorder="1"/>
    <xf numFmtId="168" fontId="7" fillId="0" borderId="0" xfId="0" applyNumberFormat="1" applyFont="1" applyFill="1" applyAlignment="1">
      <alignment horizontal="right" vertical="top" wrapText="1"/>
    </xf>
    <xf numFmtId="168" fontId="13" fillId="0" borderId="4" xfId="0" applyNumberFormat="1" applyFont="1" applyFill="1" applyBorder="1"/>
    <xf numFmtId="168" fontId="8" fillId="0" borderId="0" xfId="0" applyNumberFormat="1" applyFont="1" applyFill="1" applyAlignment="1">
      <alignment horizontal="right"/>
    </xf>
    <xf numFmtId="168" fontId="7" fillId="0" borderId="0" xfId="18" applyNumberFormat="1" applyFont="1" applyFill="1" applyAlignment="1">
      <alignment vertical="center"/>
    </xf>
    <xf numFmtId="168" fontId="8" fillId="0" borderId="5" xfId="0" applyNumberFormat="1" applyFont="1" applyFill="1" applyBorder="1"/>
    <xf numFmtId="168" fontId="8" fillId="0" borderId="10" xfId="0" applyNumberFormat="1" applyFont="1" applyFill="1" applyBorder="1"/>
    <xf numFmtId="168" fontId="7" fillId="0" borderId="11" xfId="0" applyNumberFormat="1" applyFont="1" applyFill="1" applyBorder="1"/>
    <xf numFmtId="168" fontId="8" fillId="0" borderId="9" xfId="0" applyNumberFormat="1" applyFont="1" applyFill="1" applyBorder="1"/>
    <xf numFmtId="168" fontId="8" fillId="0" borderId="0" xfId="0" applyNumberFormat="1" applyFont="1" applyFill="1"/>
    <xf numFmtId="168" fontId="7" fillId="0" borderId="0" xfId="0" applyNumberFormat="1" applyFont="1" applyFill="1" applyAlignment="1">
      <alignment horizontal="right"/>
    </xf>
    <xf numFmtId="168" fontId="7" fillId="0" borderId="13" xfId="0" applyNumberFormat="1" applyFont="1" applyFill="1" applyBorder="1"/>
    <xf numFmtId="168" fontId="7" fillId="0" borderId="14" xfId="0" applyNumberFormat="1" applyFont="1" applyFill="1" applyBorder="1" applyAlignment="1">
      <alignment horizontal="right"/>
    </xf>
    <xf numFmtId="168" fontId="7" fillId="0" borderId="0" xfId="3" applyNumberFormat="1" applyFont="1" applyFill="1" applyAlignment="1">
      <alignment horizontal="right"/>
    </xf>
    <xf numFmtId="168" fontId="7" fillId="0" borderId="5" xfId="0" applyNumberFormat="1" applyFont="1" applyFill="1" applyBorder="1" applyAlignment="1">
      <alignment horizontal="right"/>
    </xf>
    <xf numFmtId="168" fontId="7" fillId="0" borderId="15" xfId="0" applyNumberFormat="1" applyFont="1" applyFill="1" applyBorder="1" applyAlignment="1">
      <alignment horizontal="right"/>
    </xf>
    <xf numFmtId="168" fontId="7" fillId="0" borderId="16" xfId="0" applyNumberFormat="1" applyFont="1" applyFill="1" applyBorder="1"/>
    <xf numFmtId="168" fontId="8" fillId="0" borderId="0" xfId="0" applyNumberFormat="1" applyFont="1"/>
    <xf numFmtId="168" fontId="3" fillId="0" borderId="0" xfId="0" applyNumberFormat="1" applyFont="1"/>
    <xf numFmtId="0" fontId="7" fillId="0" borderId="0" xfId="0" applyFont="1" applyFill="1" applyProtection="1">
      <protection locked="0"/>
    </xf>
    <xf numFmtId="0" fontId="7" fillId="0" borderId="2" xfId="0" applyFont="1" applyFill="1" applyBorder="1" applyProtection="1">
      <protection locked="0"/>
    </xf>
    <xf numFmtId="164" fontId="7" fillId="0" borderId="7" xfId="0" applyNumberFormat="1" applyFont="1" applyFill="1" applyBorder="1" applyProtection="1">
      <protection locked="0"/>
    </xf>
    <xf numFmtId="4" fontId="7" fillId="0" borderId="0" xfId="0" applyNumberFormat="1" applyFont="1" applyFill="1" applyAlignment="1" applyProtection="1">
      <alignment horizontal="right" vertical="top" wrapText="1"/>
      <protection locked="0"/>
    </xf>
    <xf numFmtId="4" fontId="8" fillId="0" borderId="0" xfId="0" applyNumberFormat="1" applyFont="1" applyFill="1" applyAlignment="1" applyProtection="1">
      <alignment horizontal="right"/>
      <protection locked="0"/>
    </xf>
    <xf numFmtId="0" fontId="13" fillId="0" borderId="4" xfId="0" applyFont="1" applyFill="1" applyBorder="1" applyProtection="1">
      <protection locked="0"/>
    </xf>
    <xf numFmtId="0" fontId="7" fillId="0" borderId="7" xfId="0" applyFont="1" applyFill="1" applyBorder="1" applyProtection="1">
      <protection locked="0"/>
    </xf>
    <xf numFmtId="0" fontId="7" fillId="0" borderId="0" xfId="18" applyFont="1" applyFill="1" applyProtection="1">
      <protection locked="0"/>
    </xf>
    <xf numFmtId="0" fontId="8" fillId="0" borderId="5" xfId="0" applyFont="1" applyFill="1" applyBorder="1" applyProtection="1">
      <protection locked="0"/>
    </xf>
    <xf numFmtId="0" fontId="8" fillId="0" borderId="12" xfId="0" applyFont="1" applyFill="1" applyBorder="1" applyProtection="1">
      <protection locked="0"/>
    </xf>
    <xf numFmtId="0" fontId="8" fillId="0" borderId="10" xfId="0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8" fillId="0" borderId="9" xfId="0" applyFont="1" applyFill="1" applyBorder="1" applyProtection="1">
      <protection locked="0"/>
    </xf>
    <xf numFmtId="0" fontId="8" fillId="0" borderId="0" xfId="0" applyFont="1" applyFill="1" applyProtection="1">
      <protection locked="0"/>
    </xf>
    <xf numFmtId="4" fontId="7" fillId="0" borderId="0" xfId="0" applyNumberFormat="1" applyFont="1" applyFill="1" applyAlignment="1" applyProtection="1">
      <alignment horizontal="right"/>
      <protection locked="0"/>
    </xf>
    <xf numFmtId="0" fontId="7" fillId="0" borderId="13" xfId="0" applyFont="1" applyFill="1" applyBorder="1" applyProtection="1">
      <protection locked="0"/>
    </xf>
    <xf numFmtId="4" fontId="7" fillId="0" borderId="14" xfId="0" applyNumberFormat="1" applyFont="1" applyFill="1" applyBorder="1" applyAlignment="1" applyProtection="1">
      <alignment horizontal="right"/>
      <protection locked="0"/>
    </xf>
    <xf numFmtId="4" fontId="7" fillId="0" borderId="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0" fontId="7" fillId="0" borderId="16" xfId="0" applyFont="1" applyFill="1" applyBorder="1" applyProtection="1">
      <protection locked="0"/>
    </xf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</cellXfs>
  <cellStyles count="63">
    <cellStyle name="Comma_Polux Tender troskovnik strojarski" xfId="62" xr:uid="{00000000-0005-0000-0000-000000000000}"/>
    <cellStyle name="Normal 10" xfId="5" xr:uid="{00000000-0005-0000-0000-000002000000}"/>
    <cellStyle name="Normal 12" xfId="6" xr:uid="{00000000-0005-0000-0000-000003000000}"/>
    <cellStyle name="Normal 13" xfId="7" xr:uid="{00000000-0005-0000-0000-000004000000}"/>
    <cellStyle name="Normal 14" xfId="8" xr:uid="{00000000-0005-0000-0000-000005000000}"/>
    <cellStyle name="Normal 15" xfId="9" xr:uid="{00000000-0005-0000-0000-000006000000}"/>
    <cellStyle name="Normal 16" xfId="10" xr:uid="{00000000-0005-0000-0000-000007000000}"/>
    <cellStyle name="Normal 17" xfId="11" xr:uid="{00000000-0005-0000-0000-000008000000}"/>
    <cellStyle name="Normal 18" xfId="12" xr:uid="{00000000-0005-0000-0000-000009000000}"/>
    <cellStyle name="Normal 19" xfId="13" xr:uid="{00000000-0005-0000-0000-00000A000000}"/>
    <cellStyle name="Normal 2" xfId="14" xr:uid="{00000000-0005-0000-0000-00000B000000}"/>
    <cellStyle name="Normal 2 2" xfId="1" xr:uid="{00000000-0005-0000-0000-00000C000000}"/>
    <cellStyle name="Normal 2 3" xfId="15" xr:uid="{00000000-0005-0000-0000-00000D000000}"/>
    <cellStyle name="Normal 2 4" xfId="16" xr:uid="{00000000-0005-0000-0000-00000E000000}"/>
    <cellStyle name="Normal 2 5" xfId="17" xr:uid="{00000000-0005-0000-0000-00000F000000}"/>
    <cellStyle name="Normal 2 6" xfId="18" xr:uid="{00000000-0005-0000-0000-000010000000}"/>
    <cellStyle name="Normal 2 6 2" xfId="3" xr:uid="{00000000-0005-0000-0000-000011000000}"/>
    <cellStyle name="Normal 20" xfId="19" xr:uid="{00000000-0005-0000-0000-000012000000}"/>
    <cellStyle name="Normal 21" xfId="4" xr:uid="{00000000-0005-0000-0000-000013000000}"/>
    <cellStyle name="Normal 22" xfId="20" xr:uid="{00000000-0005-0000-0000-000014000000}"/>
    <cellStyle name="Normal 24" xfId="21" xr:uid="{00000000-0005-0000-0000-000015000000}"/>
    <cellStyle name="Normal 25" xfId="22" xr:uid="{00000000-0005-0000-0000-000016000000}"/>
    <cellStyle name="Normal 26" xfId="23" xr:uid="{00000000-0005-0000-0000-000017000000}"/>
    <cellStyle name="Normal 27" xfId="24" xr:uid="{00000000-0005-0000-0000-000018000000}"/>
    <cellStyle name="Normal 28" xfId="25" xr:uid="{00000000-0005-0000-0000-000019000000}"/>
    <cellStyle name="Normal 29" xfId="26" xr:uid="{00000000-0005-0000-0000-00001A000000}"/>
    <cellStyle name="Normal 3" xfId="27" xr:uid="{00000000-0005-0000-0000-00001B000000}"/>
    <cellStyle name="Normal 3 2" xfId="28" xr:uid="{00000000-0005-0000-0000-00001C000000}"/>
    <cellStyle name="Normal 3 3" xfId="29" xr:uid="{00000000-0005-0000-0000-00001D000000}"/>
    <cellStyle name="Normal 3 4" xfId="30" xr:uid="{00000000-0005-0000-0000-00001E000000}"/>
    <cellStyle name="Normal 3 5" xfId="31" xr:uid="{00000000-0005-0000-0000-00001F000000}"/>
    <cellStyle name="Normal 30" xfId="32" xr:uid="{00000000-0005-0000-0000-000020000000}"/>
    <cellStyle name="Normal 31" xfId="33" xr:uid="{00000000-0005-0000-0000-000021000000}"/>
    <cellStyle name="Normal 32" xfId="34" xr:uid="{00000000-0005-0000-0000-000022000000}"/>
    <cellStyle name="Normal 33" xfId="35" xr:uid="{00000000-0005-0000-0000-000023000000}"/>
    <cellStyle name="Normal 34" xfId="36" xr:uid="{00000000-0005-0000-0000-000024000000}"/>
    <cellStyle name="Normal 35" xfId="37" xr:uid="{00000000-0005-0000-0000-000025000000}"/>
    <cellStyle name="Normal 36" xfId="38" xr:uid="{00000000-0005-0000-0000-000026000000}"/>
    <cellStyle name="Normal 37" xfId="39" xr:uid="{00000000-0005-0000-0000-000027000000}"/>
    <cellStyle name="Normal 38" xfId="40" xr:uid="{00000000-0005-0000-0000-000028000000}"/>
    <cellStyle name="Normal 39" xfId="41" xr:uid="{00000000-0005-0000-0000-000029000000}"/>
    <cellStyle name="Normal 4" xfId="42" xr:uid="{00000000-0005-0000-0000-00002A000000}"/>
    <cellStyle name="Normal 40" xfId="43" xr:uid="{00000000-0005-0000-0000-00002B000000}"/>
    <cellStyle name="Normal 41" xfId="44" xr:uid="{00000000-0005-0000-0000-00002C000000}"/>
    <cellStyle name="Normal 42" xfId="45" xr:uid="{00000000-0005-0000-0000-00002D000000}"/>
    <cellStyle name="Normal 43" xfId="46" xr:uid="{00000000-0005-0000-0000-00002E000000}"/>
    <cellStyle name="Normal 44" xfId="47" xr:uid="{00000000-0005-0000-0000-00002F000000}"/>
    <cellStyle name="Normal 45" xfId="48" xr:uid="{00000000-0005-0000-0000-000030000000}"/>
    <cellStyle name="Normal 46" xfId="49" xr:uid="{00000000-0005-0000-0000-000031000000}"/>
    <cellStyle name="Normal 47" xfId="50" xr:uid="{00000000-0005-0000-0000-000032000000}"/>
    <cellStyle name="Normal 49" xfId="51" xr:uid="{00000000-0005-0000-0000-000033000000}"/>
    <cellStyle name="Normal 5" xfId="52" xr:uid="{00000000-0005-0000-0000-000034000000}"/>
    <cellStyle name="Normal 50" xfId="53" xr:uid="{00000000-0005-0000-0000-000035000000}"/>
    <cellStyle name="Normal 51" xfId="54" xr:uid="{00000000-0005-0000-0000-000036000000}"/>
    <cellStyle name="Normal 6" xfId="55" xr:uid="{00000000-0005-0000-0000-000037000000}"/>
    <cellStyle name="Normal 7" xfId="56" xr:uid="{00000000-0005-0000-0000-000038000000}"/>
    <cellStyle name="Normal 8" xfId="57" xr:uid="{00000000-0005-0000-0000-000039000000}"/>
    <cellStyle name="Normal 9" xfId="58" xr:uid="{00000000-0005-0000-0000-00003A000000}"/>
    <cellStyle name="Normal_Wulf_gradj_obrt" xfId="2" xr:uid="{00000000-0005-0000-0000-00003C000000}"/>
    <cellStyle name="Normale_DVS_TROSKOVNI_BETONI" xfId="59" xr:uid="{00000000-0005-0000-0000-00003D000000}"/>
    <cellStyle name="Normalno" xfId="0" builtinId="0"/>
    <cellStyle name="Obično 2" xfId="60" xr:uid="{00000000-0005-0000-0000-00003E000000}"/>
    <cellStyle name="Style 1" xfId="61" xr:uid="{00000000-0005-0000-0000-00003F000000}"/>
  </cellStyles>
  <dxfs count="1">
    <dxf>
      <font>
        <condense val="0"/>
        <extend val="0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vorka\Documents\LOVORKA\002_CRTEZI\015_KOPRIVNICA_PODRAVKA\08_GLAVNI%20PROJEKT\06_TROSKOVNIK\04_KATJA\OUT\06_izolatersk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zbor_TR_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 IZOL."/>
    </sheetNames>
    <sheetDataSet>
      <sheetData sheetId="0" refreshError="1">
        <row r="3">
          <cell r="A3" t="str">
            <v>06.</v>
          </cell>
          <cell r="D3" t="str">
            <v>IZOLATERSKI RADOVI</v>
          </cell>
        </row>
        <row r="5">
          <cell r="D5" t="str">
            <v>NAPOMENA:</v>
          </cell>
        </row>
        <row r="6">
          <cell r="D6" t="str">
            <v>OPĆI UVJETI SU SASTAVNI DIO SVAKE POJEDINE STAVKE. Sve što je navedeno u njima, a nije u pojedinačnom opisu stavke smatra se uključenim u jediničnu cijenu.</v>
          </cell>
        </row>
        <row r="7">
          <cell r="D7" t="str">
            <v xml:space="preserve">U jediničnim cijenama uračunati su svi radovi dotične stavke, s dobavom potrebnog materijala, s istovarom i uskladištenjem na gradilištu, sav horizontalni i vertikalni transport do radnog mjesta, kao i sva potrebna radna snaga i režijski troškovi, te sve </v>
          </cell>
        </row>
        <row r="9">
          <cell r="A9" t="str">
            <v>Red.</v>
          </cell>
          <cell r="B9" t="str">
            <v>br.</v>
          </cell>
          <cell r="D9" t="str">
            <v>Opis stavke</v>
          </cell>
          <cell r="E9" t="str">
            <v>J.m.</v>
          </cell>
          <cell r="G9" t="str">
            <v>Kol.</v>
          </cell>
          <cell r="H9" t="str">
            <v>Jed.cijena</v>
          </cell>
          <cell r="I9" t="str">
            <v>Uk.cijena</v>
          </cell>
        </row>
        <row r="11">
          <cell r="D11" t="str">
            <v>HIDROIZOLACIJE</v>
          </cell>
          <cell r="G11">
            <v>0</v>
          </cell>
        </row>
        <row r="12">
          <cell r="A12" t="str">
            <v>06.</v>
          </cell>
          <cell r="B12" t="str">
            <v>01.</v>
          </cell>
          <cell r="D12" t="str">
            <v>Dobava i postava horizontalne hidroizolacije iz sintetičke membrane na bazi PVC, debljine d= 1,5 mm, obostrano zaštićene sa slojem geotekstila : donji 500 g/m2 , gornji : 300 g/m2. Hidroizolacija se na detaljima linearno učvršćuje za podlogu kontaktnim lj</v>
          </cell>
          <cell r="G12">
            <v>0</v>
          </cell>
        </row>
        <row r="13">
          <cell r="A13" t="str">
            <v xml:space="preserve"> </v>
          </cell>
          <cell r="B13" t="str">
            <v xml:space="preserve"> </v>
          </cell>
          <cell r="D13" t="str">
            <v>Jediničnom cijenom obračunata je i postava dvostrukog PP/PES filc (geotekstil) na slojeve hidroizolacije.</v>
          </cell>
        </row>
        <row r="14">
          <cell r="A14" t="str">
            <v xml:space="preserve"> </v>
          </cell>
          <cell r="B14" t="str">
            <v xml:space="preserve"> </v>
          </cell>
          <cell r="D14" t="str">
            <v>Uključivo vertikalno podizanje hidroizolacije na stupove i zidoveu visini od 14 cm. U cijeni su svi potrebni odgovarajući holkeri za vertikalno povijanje izolacije.</v>
          </cell>
          <cell r="G14">
            <v>0</v>
          </cell>
        </row>
        <row r="15">
          <cell r="A15" t="str">
            <v xml:space="preserve"> </v>
          </cell>
          <cell r="B15" t="str">
            <v xml:space="preserve"> </v>
          </cell>
          <cell r="D15" t="str">
            <v>Svi detalji pričvršćivanja i spojeva, izvode se prema uputstvima proizvođača, uključivo sa dobavom potrebnog spojnog materijala u cijeni stavke. Obračun po m² komplet slojeva.</v>
          </cell>
          <cell r="E15" t="str">
            <v>m²</v>
          </cell>
          <cell r="F15">
            <v>104.8145</v>
          </cell>
          <cell r="G15">
            <v>12162</v>
          </cell>
          <cell r="H15">
            <v>80</v>
          </cell>
          <cell r="I15">
            <v>972960</v>
          </cell>
        </row>
        <row r="17">
          <cell r="A17" t="str">
            <v>06.</v>
          </cell>
          <cell r="B17" t="str">
            <v>02.</v>
          </cell>
          <cell r="D17" t="str">
            <v>Izvedba sigurnosne hidroizolacije sanitarnih
prostora postavom dvokomp. elastičnog hidroizolacijskog morta na bazi polimer cementa. Mort se izvodi na za to pripremljenu podlogu (podloga mora biti suha, čista,bez udjela ulja i masti, bez nevezanog materija</v>
          </cell>
        </row>
        <row r="18">
          <cell r="D18" t="str">
            <v>MK1a</v>
          </cell>
          <cell r="E18" t="str">
            <v>m²</v>
          </cell>
          <cell r="F18">
            <v>104.8145</v>
          </cell>
          <cell r="G18">
            <v>12162</v>
          </cell>
          <cell r="H18">
            <v>145</v>
          </cell>
          <cell r="I18">
            <v>1763490</v>
          </cell>
        </row>
        <row r="20">
          <cell r="A20" t="str">
            <v>06.</v>
          </cell>
          <cell r="B20" t="str">
            <v>03.</v>
          </cell>
          <cell r="D20" t="str">
            <v>Dobava i ugradba sintetske hidroizolacijske trake za vertikalnu hidroizolaciju građevine (1000 kg/m³), neškodljive na podzemne vode, s podložnim filcem  0.2 + 0.2 cm (sokl vanjskog zida zgrade A).</v>
          </cell>
        </row>
        <row r="21">
          <cell r="D21" t="str">
            <v>Svi detalji pričvršćivanja i spojeva, izvode se prema uputstvima proizvođača, uključivo sa dobavom potrebnog spojnog materijala u cijeni stavke. 
Obračun po m² komplet slojeva.</v>
          </cell>
        </row>
        <row r="22">
          <cell r="D22" t="str">
            <v>VZ1,VZ2</v>
          </cell>
          <cell r="E22" t="str">
            <v>m²</v>
          </cell>
          <cell r="G22">
            <v>11386</v>
          </cell>
          <cell r="H22">
            <v>145</v>
          </cell>
          <cell r="I22">
            <v>1650970</v>
          </cell>
        </row>
        <row r="24">
          <cell r="A24" t="str">
            <v>06.</v>
          </cell>
          <cell r="B24" t="str">
            <v>04.</v>
          </cell>
          <cell r="D24" t="str">
            <v>Dobava i postava hidroizolacije iz sintetičke membrane na bazi mekog PVC-a na toplinsku izolaciju krovova (obračunata u zasebnoj stavci). Membrana je armirana staklenom tkaninom, UV nestabilna, otporna na gljivice, mikroorganizme, te korijenje, debljine d</v>
          </cell>
        </row>
        <row r="25">
          <cell r="D25" t="str">
            <v>K1, K1a, K1b, K1c i K2</v>
          </cell>
          <cell r="E25" t="str">
            <v>m²</v>
          </cell>
          <cell r="G25">
            <v>45.5</v>
          </cell>
          <cell r="H25">
            <v>30</v>
          </cell>
          <cell r="I25">
            <v>1365</v>
          </cell>
        </row>
        <row r="27">
          <cell r="D27" t="str">
            <v>PE FOLIJE I GEOTEXTILI</v>
          </cell>
        </row>
        <row r="28">
          <cell r="A28" t="str">
            <v>06.</v>
          </cell>
          <cell r="B28" t="str">
            <v>05.</v>
          </cell>
          <cell r="D28" t="str">
            <v>Dobava i postava PE folije, d=0,2 mm sa preklopom 10 cm. PE folija se postavlja na slojeve toplinske izolacije u podovima na tlu i u međukatne konstrukcije (prema fizici). Postava horizontalno - slobodno položeno; postava vertikalno- točkasto fiksirano. S</v>
          </cell>
          <cell r="G28">
            <v>0</v>
          </cell>
        </row>
        <row r="29">
          <cell r="A29" t="str">
            <v xml:space="preserve"> </v>
          </cell>
          <cell r="B29" t="str">
            <v xml:space="preserve"> </v>
          </cell>
          <cell r="D29" t="str">
            <v>P1, P2, P3</v>
          </cell>
          <cell r="E29" t="str">
            <v>m²</v>
          </cell>
          <cell r="F29">
            <v>34.31</v>
          </cell>
          <cell r="G29">
            <v>985.2</v>
          </cell>
          <cell r="H29">
            <v>18</v>
          </cell>
          <cell r="I29">
            <v>17733.600000000002</v>
          </cell>
        </row>
        <row r="30">
          <cell r="D30" t="str">
            <v>MK1, MK1a, MK1b, MK3</v>
          </cell>
          <cell r="E30" t="str">
            <v>m²</v>
          </cell>
          <cell r="F30">
            <v>34.31</v>
          </cell>
          <cell r="G30">
            <v>985.2</v>
          </cell>
          <cell r="H30">
            <v>18</v>
          </cell>
          <cell r="I30">
            <v>17733.600000000002</v>
          </cell>
        </row>
        <row r="32">
          <cell r="A32" t="str">
            <v>06.</v>
          </cell>
          <cell r="B32" t="str">
            <v>06.</v>
          </cell>
          <cell r="D32" t="str">
            <v>Dobava i postava PE folije, d=0,25 mm sa preklopom 10 cm. PE folija se postavlja u krovove na sloj toplinske izolacije od  XPS-a. Postava horizontalno - slobodno položeno; postava vertikalno- točkasto fiksirano. Svi detalji pričvršćivanja i spojeva, izvod</v>
          </cell>
        </row>
        <row r="33">
          <cell r="D33" t="str">
            <v>K2</v>
          </cell>
          <cell r="E33" t="str">
            <v>m²</v>
          </cell>
          <cell r="G33">
            <v>11145</v>
          </cell>
          <cell r="H33">
            <v>23.55</v>
          </cell>
          <cell r="I33">
            <v>262464.75</v>
          </cell>
        </row>
        <row r="35">
          <cell r="A35" t="str">
            <v>06.</v>
          </cell>
          <cell r="B35" t="str">
            <v>07.</v>
          </cell>
          <cell r="D35" t="str">
            <v>Dobava i postava geotekstila - gornji sloj 120 g, a donji sloj 300 g/m2  na bazi polipropilena (PP,termo fiksirani) sa preklopom od 10 cm u svrhu zaštite toplinske izolacije (klasični krovovi). Svi detalji pričvršćivanja i spojeva, izvode se prema uputstv</v>
          </cell>
        </row>
        <row r="36">
          <cell r="D36" t="str">
            <v>K1, K1a, K1b i K1c</v>
          </cell>
          <cell r="E36" t="str">
            <v>m²</v>
          </cell>
          <cell r="G36">
            <v>2037</v>
          </cell>
          <cell r="H36">
            <v>34.549999999999997</v>
          </cell>
          <cell r="I36">
            <v>70378.349999999991</v>
          </cell>
        </row>
        <row r="38">
          <cell r="A38" t="str">
            <v>06.</v>
          </cell>
          <cell r="B38" t="str">
            <v>08.</v>
          </cell>
          <cell r="D38" t="str">
            <v>Dobava i postava geotekstila 300 g/m2  na bazi polipropilena (PP,termo fiksirani) sa preklopom od 10 cm u svrhu zaštite hidroizolacije (obrnuti krov atrija). Svi detalji pričvršćivanja i spojeva, izvode se prema uputstvima proizvođača, uključivo sa dobavo</v>
          </cell>
        </row>
        <row r="39">
          <cell r="D39" t="str">
            <v>K2</v>
          </cell>
          <cell r="E39" t="str">
            <v>m²</v>
          </cell>
          <cell r="G39">
            <v>2037</v>
          </cell>
          <cell r="H39">
            <v>34.549999999999997</v>
          </cell>
          <cell r="I39">
            <v>70378.349999999991</v>
          </cell>
        </row>
        <row r="41">
          <cell r="A41" t="str">
            <v>06.</v>
          </cell>
          <cell r="B41" t="str">
            <v>09.</v>
          </cell>
          <cell r="D41" t="str">
            <v>Dobava i postava parne brane na AB konstrukciju krova - bitumenska traka za zavarivanje u jednom sloju s uloškom Al folije d=0,4 cm. Membrana se slobodno polaže na podlogu u preklopu spoja od 8 cm. Periferno se membrana lijepi za atiku ili zid trakom. Slo</v>
          </cell>
        </row>
        <row r="42">
          <cell r="D42" t="str">
            <v>K1, K1a, K1b i K1c</v>
          </cell>
          <cell r="E42" t="str">
            <v>m²</v>
          </cell>
          <cell r="G42">
            <v>2037</v>
          </cell>
          <cell r="H42">
            <v>34.549999999999997</v>
          </cell>
          <cell r="I42">
            <v>70378.349999999991</v>
          </cell>
        </row>
        <row r="44">
          <cell r="A44" t="str">
            <v>06.</v>
          </cell>
          <cell r="B44" t="str">
            <v>10.</v>
          </cell>
          <cell r="D44" t="str">
            <v>Dobava i ugradba drenažne PEHD čepasta traka za oblaganje ekstrudiranog polistirena zida pročelja uz teren (sokl vanjskog zida zgrade A). 
Obavezno izvesti preklapanje od 10 cm s polimercementnom žbukom.</v>
          </cell>
        </row>
        <row r="45">
          <cell r="D45" t="str">
            <v>Svi detalji pričvršćivanja i spojeva, izvode se prema uputstvima proizvođača, uključivo sa dobavom potrebnog spojnog materijala u cijeni stavke. Obračun po m².</v>
          </cell>
        </row>
        <row r="46">
          <cell r="D46" t="str">
            <v>VZ1, VZ2</v>
          </cell>
          <cell r="E46" t="str">
            <v>m²</v>
          </cell>
          <cell r="G46">
            <v>197</v>
          </cell>
          <cell r="H46">
            <v>16.399999999999999</v>
          </cell>
          <cell r="I46">
            <v>3230.7999999999997</v>
          </cell>
        </row>
        <row r="48">
          <cell r="A48" t="str">
            <v>06.</v>
          </cell>
          <cell r="B48" t="str">
            <v>11.</v>
          </cell>
          <cell r="D48" t="str">
            <v xml:space="preserve">Dobava i postavljanje podložne pjenaste trake neoprena ili pjenaste PE trake za prekid toplinskog mosta između dva metalna elementa (ventilirana fasada od HPL ploča).
Svi detalji pričvršćivanja i spojeva, izvode se prema uputstvima proizvođača, uključivo </v>
          </cell>
        </row>
        <row r="49">
          <cell r="D49" t="str">
            <v>VZ1</v>
          </cell>
          <cell r="E49" t="str">
            <v>paušal</v>
          </cell>
          <cell r="G49">
            <v>197</v>
          </cell>
          <cell r="H49">
            <v>16.399999999999999</v>
          </cell>
          <cell r="I49">
            <v>3230.7999999999997</v>
          </cell>
        </row>
        <row r="51">
          <cell r="D51" t="str">
            <v>TOPLINSKE IZOLACIJE</v>
          </cell>
        </row>
        <row r="52">
          <cell r="A52" t="str">
            <v>06.</v>
          </cell>
          <cell r="B52" t="str">
            <v>12.</v>
          </cell>
          <cell r="D52" t="str">
            <v>Dobava i izvedba toplinske izolacije poda na tlu grijanog prostora. 
Na zaglađenu betonsku podlogu postavljaju se (odozdo prema gore):</v>
          </cell>
        </row>
        <row r="53">
          <cell r="D53" t="str">
            <v>elastificirani ekspandirani polistiren (EePS)   2x1 cm;</v>
          </cell>
        </row>
        <row r="54">
          <cell r="D54" t="str">
            <v>tvrde ploče od ekspandiranog polistirena (EPS) d=10 cm</v>
          </cell>
        </row>
        <row r="55">
          <cell r="D55" t="str">
            <v>Jediničnom cijenom obračunati i traku EePS-a kojom su završna podna obloga i cementni estrih odvojeni od zida.</v>
          </cell>
        </row>
        <row r="56">
          <cell r="D56" t="str">
            <v>Svi detalji pričvršćivanja i spojeva, izvode se prema uputstvima proizvođača, uključivo sa dobavom potrebnog spojnog materijala u cijeni stavke. Obračun po m² komplet slojeva.</v>
          </cell>
        </row>
        <row r="57">
          <cell r="D57" t="str">
            <v>P1, P2, P3</v>
          </cell>
          <cell r="E57" t="str">
            <v>m²</v>
          </cell>
          <cell r="G57">
            <v>410</v>
          </cell>
          <cell r="H57">
            <v>200</v>
          </cell>
          <cell r="I57">
            <v>82000</v>
          </cell>
        </row>
        <row r="59">
          <cell r="A59" t="str">
            <v>06.</v>
          </cell>
          <cell r="B59" t="str">
            <v>13.</v>
          </cell>
          <cell r="D59" t="str">
            <v>Dobava i izvedba toplinske izolacije poda međukatnih konstrukcija. Na zaglađenu betonsku podlogu postavlja se (odozdo prema gore):</v>
          </cell>
        </row>
        <row r="60">
          <cell r="D60" t="str">
            <v>elastificirani ekspandirani polistiren (EePS)  2x1 cm;</v>
          </cell>
        </row>
        <row r="61">
          <cell r="D61" t="str">
            <v>tvrde ploče ekspandiranog polistirena (EPS), d=2 cm</v>
          </cell>
        </row>
        <row r="62">
          <cell r="D62" t="str">
            <v>Jediničnom cijenom obračunati i traku EePS-a kojom su završna podna obloga i cementni estrih odvojeni od zida.</v>
          </cell>
        </row>
        <row r="63">
          <cell r="D63" t="str">
            <v>Svi detalji pričvršćivanja i spojeva, izvode se prema uputstvima proizvođača, uključivo sa dobavom potrebnog spojnog materijala u cijeni stavke. Obračun po m² komplet slojeva.</v>
          </cell>
        </row>
        <row r="64">
          <cell r="D64" t="str">
            <v>MK1, MK1a, MK1b, MK3</v>
          </cell>
          <cell r="E64" t="str">
            <v>m²</v>
          </cell>
          <cell r="G64">
            <v>8102</v>
          </cell>
          <cell r="H64">
            <v>117.6</v>
          </cell>
          <cell r="I64">
            <v>952795.2</v>
          </cell>
        </row>
        <row r="66">
          <cell r="A66" t="str">
            <v>06.</v>
          </cell>
          <cell r="B66" t="str">
            <v>14.</v>
          </cell>
          <cell r="D66" t="str">
            <v>Izvedba toplinske izolacije vanjskih ventiliranih zidova polutvrdim, hidrofobnim pločama kamene vune, vanjski sloj kaširan bitumeniziran staklenim voalom. Debljina ploča je d=16 cm. Svi detalji pričvršćivanja i spojeva, izvode se prema uputstvima proizvođ</v>
          </cell>
        </row>
        <row r="67">
          <cell r="D67" t="str">
            <v xml:space="preserve">VZ1, VZ2 ,VZ2a, VZ4 i VZ4a </v>
          </cell>
          <cell r="E67" t="str">
            <v>m²</v>
          </cell>
          <cell r="G67">
            <v>410</v>
          </cell>
          <cell r="H67">
            <v>200</v>
          </cell>
          <cell r="I67">
            <v>82000</v>
          </cell>
        </row>
        <row r="69">
          <cell r="A69" t="str">
            <v>06.</v>
          </cell>
          <cell r="B69" t="str">
            <v>15.</v>
          </cell>
          <cell r="D69" t="str">
            <v>Izvedba toplinske izolacije sokla vanjskog zida zgrade A od  ploča od ekstrudiranog polistirena (XPS) u sloju debljine d=6 cm. 
Toplinska izolacija se postavlja na prethodno izvedenu sintetsku hidroizolacijske trake, 0,2+0,2 cm, te se zaštićuje tankim slo</v>
          </cell>
        </row>
        <row r="70">
          <cell r="D70" t="str">
            <v xml:space="preserve">Svi detalji pričvršćivanja i spojeva, izvode se prema uputstvima proizvođača, uključivo sa dobavom potrebnog spojnog materijala u cijeni stavke. Obračun po m².    </v>
          </cell>
        </row>
        <row r="71">
          <cell r="D71" t="str">
            <v>VZ1, VZ2</v>
          </cell>
          <cell r="E71" t="str">
            <v>m²</v>
          </cell>
          <cell r="G71">
            <v>8102</v>
          </cell>
          <cell r="H71">
            <v>117.6</v>
          </cell>
          <cell r="I71">
            <v>952795.2</v>
          </cell>
        </row>
        <row r="73">
          <cell r="A73" t="str">
            <v>06.</v>
          </cell>
          <cell r="B73" t="str">
            <v>16.</v>
          </cell>
          <cell r="D73" t="str">
            <v>Izvedba toplinske izolacije od ploča ekstrudirane polistirenske pjene (XPS) d=6 cm  na nadozidima vanjskog zida i atike krova. 
Slojevi se postavljaju iznutra prema van:</v>
          </cell>
        </row>
        <row r="74">
          <cell r="D74" t="str">
            <v>vertikalna parna brana (nastavak horizontalne parne brane krova) iz bitumenske trake za zavarivanje u jednom sloju sa uloškom Al folije d=0,2 mm. Postavlja se na zaglađeni armirano betonski zid / AB troslojne panele.</v>
          </cell>
        </row>
        <row r="75">
          <cell r="D75" t="str">
            <v>polimerna hidroizolacijska traka na bazi PVC-P, obostrano obložena filcom - nastavak horizontalne hidroizolacije krova</v>
          </cell>
        </row>
        <row r="76">
          <cell r="D76" t="str">
            <v>ekstrudirana polistirenska pjena d=6 cm</v>
          </cell>
        </row>
        <row r="77">
          <cell r="D77" t="str">
            <v xml:space="preserve">Svi detalji pričvršćivanja i spojeva, izvode se prema uputstvima proizvođača, uključivo sa dobavom potrebnog spojnog materijala u cijeni stavke. Obračun po m².    </v>
          </cell>
        </row>
        <row r="78">
          <cell r="D78" t="str">
            <v>VZ2a, VZ2b, VZ3a i VZ4a</v>
          </cell>
          <cell r="E78" t="str">
            <v>m²</v>
          </cell>
          <cell r="G78">
            <v>4361</v>
          </cell>
          <cell r="H78">
            <v>225</v>
          </cell>
          <cell r="I78">
            <v>981225</v>
          </cell>
        </row>
        <row r="80">
          <cell r="A80" t="str">
            <v>06.</v>
          </cell>
          <cell r="B80" t="str">
            <v>17.</v>
          </cell>
          <cell r="D80" t="str">
            <v>Dobava i ugradba ispune dilatacije između građevine A i B elastificiranim ekspandiranim polistirenom (EePS) d=5 cm.
Svi detalji pričvršćivanja i spojeva, izvode se prema uputstvima proizvođača, uključivo sa dobavom potrebnog spojnog materijala u cijeni st</v>
          </cell>
        </row>
        <row r="81">
          <cell r="E81" t="str">
            <v>m²</v>
          </cell>
          <cell r="G81">
            <v>883</v>
          </cell>
          <cell r="H81">
            <v>204</v>
          </cell>
          <cell r="I81">
            <v>180132</v>
          </cell>
        </row>
        <row r="83">
          <cell r="A83" t="str">
            <v>06.</v>
          </cell>
          <cell r="B83" t="str">
            <v>18.</v>
          </cell>
          <cell r="D83" t="str">
            <v>Izvedba toplinske izolacije krovne konstrukcije od ploča tvrde kamene vune, hidrofobirane debljine d=20 cm. Svi detalji pričvršćivanja i spojeva, izvode se prema uputstvima proizvođača, uključivo sa dobavom potrebnog spojnog materijala u cijeni stavke. Ob</v>
          </cell>
          <cell r="G83">
            <v>0</v>
          </cell>
        </row>
        <row r="84">
          <cell r="D84" t="str">
            <v>K1, K1a, K1b i K1c</v>
          </cell>
          <cell r="E84" t="str">
            <v>m²</v>
          </cell>
          <cell r="G84">
            <v>2280.3000000000002</v>
          </cell>
          <cell r="H84">
            <v>87</v>
          </cell>
          <cell r="I84">
            <v>198386.1</v>
          </cell>
        </row>
        <row r="86">
          <cell r="A86" t="str">
            <v>06.</v>
          </cell>
          <cell r="B86" t="str">
            <v>19.</v>
          </cell>
          <cell r="D86" t="str">
            <v>Izvedba toplinske izolacije krovne konstrukcije od ploča ekstrudirane polistirenske pjene (XPS) , debljine d=20 cm. 
Ploče XPS-a se postavljaju na prethodno postavljenu hidroizolaciju na bazi PVC-P, zaštićenu geotekstilom (obračunate u zasebnim stavkama).</v>
          </cell>
          <cell r="G86">
            <v>0</v>
          </cell>
        </row>
        <row r="87">
          <cell r="D87" t="str">
            <v xml:space="preserve">Svi detalji pričvršćivanja i spojeva, izvode se prema uputstvima proizvođača, uključivo sa dobavom potrebnog spojnog materijala u cijeni stavke. Obračun po m².    </v>
          </cell>
        </row>
        <row r="88">
          <cell r="D88" t="str">
            <v>K2</v>
          </cell>
          <cell r="E88" t="str">
            <v>m²</v>
          </cell>
          <cell r="G88">
            <v>206</v>
          </cell>
          <cell r="H88">
            <v>87</v>
          </cell>
          <cell r="I88">
            <v>17922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E"/>
      <sheetName val="Naslovnica"/>
      <sheetName val="1.  ZEMLJANI"/>
      <sheetName val="2. BET. I ARM_BET"/>
      <sheetName val="3. ARMIRAČKI"/>
      <sheetName val="4. ZIDARSKI"/>
      <sheetName val="5. TESARSKI"/>
      <sheetName val="6. IZOLATERSKI"/>
      <sheetName val="7. FASADERSKI"/>
      <sheetName val="8. LIMARSKI"/>
      <sheetName val="9. SOB. LIČILAČKI"/>
      <sheetName val="10. KERAMIČARSKI"/>
      <sheetName val="11. PARKETARSKI"/>
      <sheetName val="12. STOLARSKI"/>
      <sheetName val="13. AL. BRAVARSKI"/>
      <sheetName val="14. PVC STOLARIJA"/>
      <sheetName val="15. OSTALI"/>
      <sheetName val="REKAPITULACIJA"/>
      <sheetName val="1_  ZEMLJANI"/>
    </sheetNames>
    <sheetDataSet>
      <sheetData sheetId="0" refreshError="1"/>
      <sheetData sheetId="1" refreshError="1"/>
      <sheetData sheetId="2" refreshError="1">
        <row r="3">
          <cell r="A3" t="str">
            <v>01.</v>
          </cell>
          <cell r="D3" t="str">
            <v>ZEMLJANI RADOVI</v>
          </cell>
        </row>
        <row r="5">
          <cell r="D5" t="str">
            <v>NAPOMENA:</v>
          </cell>
        </row>
        <row r="6">
          <cell r="D6" t="str">
            <v>U cijenu svake pojedine stavke uračunato:</v>
          </cell>
        </row>
        <row r="7">
          <cell r="D7" t="str">
            <v>-sav prijevoz iskopanog materijala, ili materijala dobivenog od rušenja, na gradsku deponiju. Posebni se odvoz materijala ne obračunava</v>
          </cell>
        </row>
        <row r="8">
          <cell r="D8" t="str">
            <v>-dobava i ugradnja svog potrebnog materijala, sav unutrašnji i vanjski transport,</v>
          </cell>
        </row>
        <row r="9">
          <cell r="D9" t="str">
            <v>-sve potrebne skele, podupiranja, razupiranja, osiguranje iskopa i susjednih objekata za dubinu iskopa do jedne etaže (3,0 m)</v>
          </cell>
        </row>
        <row r="10">
          <cell r="D10" t="str">
            <v>-izrada i uklanjanje svih prilaznih i radnih rampi,</v>
          </cell>
        </row>
        <row r="11">
          <cell r="D11" t="str">
            <v>-sva eventualna ispumpavanja voda u građevinskoj jami ili djelovima zgrade.</v>
          </cell>
        </row>
        <row r="12">
          <cell r="B12" t="str">
            <v xml:space="preserve"> </v>
          </cell>
        </row>
        <row r="13">
          <cell r="A13" t="str">
            <v xml:space="preserve"> </v>
          </cell>
          <cell r="B13" t="str">
            <v xml:space="preserve"> </v>
          </cell>
        </row>
        <row r="14">
          <cell r="A14" t="str">
            <v xml:space="preserve"> </v>
          </cell>
          <cell r="B14" t="str">
            <v xml:space="preserve"> </v>
          </cell>
        </row>
        <row r="15">
          <cell r="A15" t="str">
            <v>01.</v>
          </cell>
          <cell r="B15">
            <v>1</v>
          </cell>
          <cell r="D15" t="str">
            <v xml:space="preserve">Strojni široki iskop u zemlji za podrum. Iskop do dubine ~500cm). U cijenu su uračunata sva potrebna podupiranja i razupiranja, osiguranje iskopa i susjednih objekata, izrada prilaznih rampi, eventualni rad u vodi. Radovi vezani za osiguranje građevinske </v>
          </cell>
        </row>
        <row r="16">
          <cell r="A16" t="str">
            <v xml:space="preserve"> </v>
          </cell>
          <cell r="B16" t="str">
            <v xml:space="preserve"> </v>
          </cell>
          <cell r="E16" t="str">
            <v xml:space="preserve">m3 </v>
          </cell>
          <cell r="F16">
            <v>1478.559</v>
          </cell>
        </row>
        <row r="17">
          <cell r="A17" t="str">
            <v xml:space="preserve"> </v>
          </cell>
          <cell r="B17" t="str">
            <v xml:space="preserve"> </v>
          </cell>
        </row>
        <row r="18">
          <cell r="A18" t="str">
            <v>01.</v>
          </cell>
          <cell r="B18">
            <v>2</v>
          </cell>
          <cell r="D18" t="str">
            <v>Planiranje dna građevinske jame širokog iskopa i iskopa za trakaste temelje s točnošću ± 3 cm i nabijanje do modula stišljivosti tla od M=7000 kN/m3. Obračun po m2 isplanirane površine.</v>
          </cell>
        </row>
        <row r="19">
          <cell r="A19" t="str">
            <v xml:space="preserve"> </v>
          </cell>
          <cell r="B19" t="str">
            <v xml:space="preserve"> </v>
          </cell>
          <cell r="E19" t="str">
            <v xml:space="preserve">m2 </v>
          </cell>
          <cell r="F19">
            <v>301.49</v>
          </cell>
        </row>
        <row r="20">
          <cell r="A20" t="str">
            <v xml:space="preserve"> </v>
          </cell>
          <cell r="B20" t="str">
            <v xml:space="preserve"> </v>
          </cell>
        </row>
        <row r="21">
          <cell r="A21" t="str">
            <v>01.</v>
          </cell>
          <cell r="B21">
            <v>3</v>
          </cell>
          <cell r="D21" t="str">
            <v>Nasipavanje uz obodne zidove podruma materijalom dobivenim iz iskopa s nabijanjem u slojevima od 50 cm do modula stišljivosti tla od M=7000 kN/m3.</v>
          </cell>
        </row>
        <row r="22">
          <cell r="A22" t="str">
            <v xml:space="preserve"> </v>
          </cell>
          <cell r="B22" t="str">
            <v xml:space="preserve"> </v>
          </cell>
          <cell r="E22" t="str">
            <v>m3</v>
          </cell>
          <cell r="F22">
            <v>19.487600000000004</v>
          </cell>
        </row>
        <row r="23">
          <cell r="A23" t="str">
            <v xml:space="preserve"> </v>
          </cell>
          <cell r="B23" t="str">
            <v xml:space="preserve"> </v>
          </cell>
        </row>
        <row r="24">
          <cell r="A24" t="str">
            <v>01.</v>
          </cell>
          <cell r="B24">
            <v>4</v>
          </cell>
          <cell r="D24" t="str">
            <v>Izrada kamenog nabačaja (kaldrme) od kamena lomljenca debljine 15 cm s nabijanjem i izravnavanjem s točnošću ± 3 cm.</v>
          </cell>
        </row>
        <row r="25">
          <cell r="A25" t="str">
            <v xml:space="preserve"> </v>
          </cell>
          <cell r="B25" t="str">
            <v xml:space="preserve"> </v>
          </cell>
          <cell r="E25" t="str">
            <v xml:space="preserve">m3  </v>
          </cell>
          <cell r="F25">
            <v>45.223500000000001</v>
          </cell>
        </row>
        <row r="26">
          <cell r="A26" t="str">
            <v xml:space="preserve"> </v>
          </cell>
          <cell r="B26" t="str">
            <v xml:space="preserve"> </v>
          </cell>
        </row>
        <row r="28">
          <cell r="A28" t="str">
            <v>01.</v>
          </cell>
          <cell r="D28" t="str">
            <v>UKUPNO ZEMLJANI RADOVI:</v>
          </cell>
        </row>
      </sheetData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7"/>
  <sheetViews>
    <sheetView tabSelected="1" view="pageBreakPreview" topLeftCell="A256" zoomScaleNormal="100" zoomScaleSheetLayoutView="100" workbookViewId="0">
      <selection activeCell="D264" sqref="D264"/>
    </sheetView>
  </sheetViews>
  <sheetFormatPr defaultColWidth="8.6640625" defaultRowHeight="12.75"/>
  <cols>
    <col min="1" max="1" width="3.44140625" style="1" customWidth="1"/>
    <col min="2" max="2" width="3.33203125" style="2" customWidth="1"/>
    <col min="3" max="3" width="36.44140625" style="3" customWidth="1"/>
    <col min="4" max="4" width="4.6640625" style="4" customWidth="1"/>
    <col min="5" max="5" width="7" style="2" customWidth="1"/>
    <col min="6" max="6" width="8.5546875" style="144" customWidth="1"/>
    <col min="7" max="7" width="10.88671875" style="122" customWidth="1"/>
    <col min="8" max="16384" width="8.6640625" style="2"/>
  </cols>
  <sheetData>
    <row r="1" spans="1:7" ht="18">
      <c r="A1" s="10" t="s">
        <v>77</v>
      </c>
      <c r="B1" s="10"/>
      <c r="C1" s="10"/>
      <c r="D1" s="10"/>
      <c r="E1" s="50"/>
      <c r="F1" s="123"/>
      <c r="G1" s="102"/>
    </row>
    <row r="2" spans="1:7" ht="13.5" thickBot="1">
      <c r="A2" s="23"/>
      <c r="B2" s="21"/>
      <c r="C2" s="17"/>
      <c r="D2" s="51"/>
      <c r="E2" s="21"/>
      <c r="F2" s="123"/>
      <c r="G2" s="102"/>
    </row>
    <row r="3" spans="1:7" ht="13.5" thickBot="1">
      <c r="A3" s="52" t="s">
        <v>8</v>
      </c>
      <c r="B3" s="53"/>
      <c r="C3" s="11" t="s">
        <v>11</v>
      </c>
      <c r="D3" s="54"/>
      <c r="E3" s="53"/>
      <c r="F3" s="124"/>
      <c r="G3" s="103"/>
    </row>
    <row r="4" spans="1:7">
      <c r="A4" s="23"/>
      <c r="B4" s="21"/>
      <c r="C4" s="55"/>
      <c r="D4" s="56"/>
      <c r="E4" s="21"/>
      <c r="F4" s="123"/>
      <c r="G4" s="102"/>
    </row>
    <row r="5" spans="1:7">
      <c r="A5" s="12" t="s">
        <v>1</v>
      </c>
      <c r="B5" s="13" t="s">
        <v>2</v>
      </c>
      <c r="C5" s="14" t="s">
        <v>3</v>
      </c>
      <c r="D5" s="15" t="s">
        <v>4</v>
      </c>
      <c r="E5" s="16" t="s">
        <v>5</v>
      </c>
      <c r="F5" s="125" t="s">
        <v>6</v>
      </c>
      <c r="G5" s="104" t="s">
        <v>7</v>
      </c>
    </row>
    <row r="6" spans="1:7" ht="123.75" customHeight="1">
      <c r="A6" s="57" t="s">
        <v>8</v>
      </c>
      <c r="B6" s="58" t="s">
        <v>8</v>
      </c>
      <c r="C6" s="17" t="s">
        <v>67</v>
      </c>
      <c r="D6" s="59"/>
      <c r="E6" s="60"/>
      <c r="F6" s="123"/>
      <c r="G6" s="102"/>
    </row>
    <row r="7" spans="1:7">
      <c r="A7" s="57"/>
      <c r="B7" s="58"/>
      <c r="C7" s="61" t="s">
        <v>175</v>
      </c>
      <c r="D7" s="62" t="s">
        <v>12</v>
      </c>
      <c r="E7" s="18">
        <v>58</v>
      </c>
      <c r="F7" s="126"/>
      <c r="G7" s="105">
        <f>E7*F7</f>
        <v>0</v>
      </c>
    </row>
    <row r="8" spans="1:7">
      <c r="A8" s="57"/>
      <c r="B8" s="58"/>
      <c r="C8" s="61" t="s">
        <v>63</v>
      </c>
      <c r="D8" s="62" t="s">
        <v>12</v>
      </c>
      <c r="E8" s="18">
        <v>35</v>
      </c>
      <c r="F8" s="126"/>
      <c r="G8" s="105">
        <f>E8*F8</f>
        <v>0</v>
      </c>
    </row>
    <row r="9" spans="1:7">
      <c r="A9" s="57"/>
      <c r="B9" s="58"/>
      <c r="C9" s="19"/>
      <c r="D9" s="62"/>
      <c r="E9" s="63"/>
      <c r="F9" s="126"/>
      <c r="G9" s="105"/>
    </row>
    <row r="10" spans="1:7" ht="108.75" customHeight="1">
      <c r="A10" s="57" t="s">
        <v>8</v>
      </c>
      <c r="B10" s="58" t="s">
        <v>10</v>
      </c>
      <c r="C10" s="20" t="s">
        <v>212</v>
      </c>
      <c r="D10" s="62"/>
      <c r="E10" s="63"/>
      <c r="F10" s="126"/>
      <c r="G10" s="105"/>
    </row>
    <row r="11" spans="1:7" ht="63.75">
      <c r="A11" s="57"/>
      <c r="B11" s="58"/>
      <c r="C11" s="20" t="s">
        <v>78</v>
      </c>
      <c r="D11" s="62"/>
      <c r="E11" s="63"/>
      <c r="F11" s="126"/>
      <c r="G11" s="105"/>
    </row>
    <row r="12" spans="1:7" ht="14.25">
      <c r="A12" s="57"/>
      <c r="B12" s="58"/>
      <c r="C12" s="61" t="s">
        <v>14</v>
      </c>
      <c r="D12" s="59"/>
      <c r="E12" s="18"/>
      <c r="F12" s="126"/>
      <c r="G12" s="105"/>
    </row>
    <row r="13" spans="1:7">
      <c r="A13" s="57"/>
      <c r="B13" s="58"/>
      <c r="C13" s="61" t="s">
        <v>15</v>
      </c>
      <c r="D13" s="62" t="s">
        <v>12</v>
      </c>
      <c r="E13" s="18">
        <v>68</v>
      </c>
      <c r="F13" s="126"/>
      <c r="G13" s="105">
        <f>E13*F13</f>
        <v>0</v>
      </c>
    </row>
    <row r="14" spans="1:7">
      <c r="A14" s="57"/>
      <c r="B14" s="58"/>
      <c r="C14" s="61" t="s">
        <v>16</v>
      </c>
      <c r="D14" s="62" t="s">
        <v>12</v>
      </c>
      <c r="E14" s="18">
        <v>16</v>
      </c>
      <c r="F14" s="126"/>
      <c r="G14" s="105">
        <f t="shared" ref="G14:G15" si="0">E14*F14</f>
        <v>0</v>
      </c>
    </row>
    <row r="15" spans="1:7">
      <c r="A15" s="57" t="s">
        <v>0</v>
      </c>
      <c r="B15" s="58" t="s">
        <v>0</v>
      </c>
      <c r="C15" s="61" t="s">
        <v>17</v>
      </c>
      <c r="D15" s="62" t="s">
        <v>12</v>
      </c>
      <c r="E15" s="18">
        <v>87</v>
      </c>
      <c r="F15" s="126"/>
      <c r="G15" s="105">
        <f t="shared" si="0"/>
        <v>0</v>
      </c>
    </row>
    <row r="16" spans="1:7">
      <c r="A16" s="23"/>
      <c r="B16" s="21"/>
      <c r="C16" s="17"/>
      <c r="D16" s="51"/>
      <c r="E16" s="21"/>
      <c r="F16" s="123"/>
      <c r="G16" s="102"/>
    </row>
    <row r="17" spans="1:7" ht="63.75">
      <c r="A17" s="57" t="s">
        <v>8</v>
      </c>
      <c r="B17" s="58" t="s">
        <v>13</v>
      </c>
      <c r="C17" s="64" t="s">
        <v>62</v>
      </c>
      <c r="D17" s="51"/>
      <c r="E17" s="21"/>
      <c r="F17" s="123"/>
      <c r="G17" s="102"/>
    </row>
    <row r="18" spans="1:7">
      <c r="A18" s="23"/>
      <c r="B18" s="21"/>
      <c r="C18" s="24" t="s">
        <v>21</v>
      </c>
      <c r="D18" s="62" t="s">
        <v>9</v>
      </c>
      <c r="E18" s="18">
        <v>3</v>
      </c>
      <c r="F18" s="126"/>
      <c r="G18" s="105">
        <f t="shared" ref="G18:G19" si="1">E18*F18</f>
        <v>0</v>
      </c>
    </row>
    <row r="19" spans="1:7">
      <c r="A19" s="23"/>
      <c r="B19" s="21"/>
      <c r="C19" s="24" t="s">
        <v>176</v>
      </c>
      <c r="D19" s="62" t="s">
        <v>9</v>
      </c>
      <c r="E19" s="18">
        <v>1</v>
      </c>
      <c r="F19" s="126"/>
      <c r="G19" s="105">
        <f t="shared" si="1"/>
        <v>0</v>
      </c>
    </row>
    <row r="20" spans="1:7">
      <c r="A20" s="23"/>
      <c r="B20" s="21"/>
      <c r="C20" s="24"/>
      <c r="D20" s="62"/>
      <c r="E20" s="18"/>
      <c r="F20" s="126"/>
      <c r="G20" s="105"/>
    </row>
    <row r="21" spans="1:7" ht="51">
      <c r="A21" s="57" t="s">
        <v>8</v>
      </c>
      <c r="B21" s="58" t="s">
        <v>18</v>
      </c>
      <c r="C21" s="64" t="s">
        <v>68</v>
      </c>
      <c r="D21" s="51"/>
      <c r="E21" s="21"/>
      <c r="F21" s="123"/>
      <c r="G21" s="102"/>
    </row>
    <row r="22" spans="1:7">
      <c r="A22" s="23"/>
      <c r="B22" s="21"/>
      <c r="C22" s="24" t="s">
        <v>20</v>
      </c>
      <c r="D22" s="62" t="s">
        <v>9</v>
      </c>
      <c r="E22" s="18">
        <v>6</v>
      </c>
      <c r="F22" s="126"/>
      <c r="G22" s="105">
        <f t="shared" ref="G22" si="2">E22*F22</f>
        <v>0</v>
      </c>
    </row>
    <row r="23" spans="1:7">
      <c r="A23" s="23"/>
      <c r="B23" s="21"/>
      <c r="C23" s="17"/>
      <c r="D23" s="51"/>
      <c r="E23" s="21"/>
      <c r="F23" s="123"/>
      <c r="G23" s="102"/>
    </row>
    <row r="24" spans="1:7" ht="25.5">
      <c r="A24" s="57" t="s">
        <v>8</v>
      </c>
      <c r="B24" s="58" t="s">
        <v>19</v>
      </c>
      <c r="C24" s="64" t="s">
        <v>25</v>
      </c>
      <c r="D24" s="51"/>
      <c r="E24" s="21"/>
      <c r="F24" s="123"/>
      <c r="G24" s="102"/>
    </row>
    <row r="25" spans="1:7">
      <c r="A25" s="23"/>
      <c r="B25" s="21"/>
      <c r="C25" s="24" t="s">
        <v>20</v>
      </c>
      <c r="D25" s="62" t="s">
        <v>9</v>
      </c>
      <c r="E25" s="18">
        <v>12</v>
      </c>
      <c r="F25" s="126"/>
      <c r="G25" s="105">
        <f t="shared" ref="G25" si="3">E25*F25</f>
        <v>0</v>
      </c>
    </row>
    <row r="26" spans="1:7">
      <c r="A26" s="23"/>
      <c r="B26" s="21"/>
      <c r="C26" s="17"/>
      <c r="D26" s="51"/>
      <c r="E26" s="21"/>
      <c r="F26" s="123"/>
      <c r="G26" s="102"/>
    </row>
    <row r="27" spans="1:7" ht="38.25">
      <c r="A27" s="57" t="s">
        <v>8</v>
      </c>
      <c r="B27" s="58" t="s">
        <v>22</v>
      </c>
      <c r="C27" s="64" t="s">
        <v>69</v>
      </c>
      <c r="D27" s="51"/>
      <c r="E27" s="21"/>
      <c r="F27" s="123"/>
      <c r="G27" s="102"/>
    </row>
    <row r="28" spans="1:7">
      <c r="A28" s="57" t="s">
        <v>0</v>
      </c>
      <c r="B28" s="58" t="s">
        <v>0</v>
      </c>
      <c r="C28" s="17"/>
      <c r="D28" s="62" t="s">
        <v>9</v>
      </c>
      <c r="E28" s="18">
        <v>34</v>
      </c>
      <c r="F28" s="126"/>
      <c r="G28" s="105">
        <f t="shared" ref="G28" si="4">E28*F28</f>
        <v>0</v>
      </c>
    </row>
    <row r="29" spans="1:7">
      <c r="A29" s="57" t="s">
        <v>0</v>
      </c>
      <c r="B29" s="58" t="s">
        <v>0</v>
      </c>
      <c r="C29" s="17"/>
      <c r="D29" s="51"/>
      <c r="E29" s="21"/>
      <c r="F29" s="123"/>
      <c r="G29" s="102"/>
    </row>
    <row r="30" spans="1:7" ht="89.25">
      <c r="A30" s="57" t="s">
        <v>8</v>
      </c>
      <c r="B30" s="58" t="s">
        <v>23</v>
      </c>
      <c r="C30" s="64" t="s">
        <v>71</v>
      </c>
      <c r="D30" s="51"/>
      <c r="E30" s="21"/>
      <c r="F30" s="123"/>
      <c r="G30" s="102"/>
    </row>
    <row r="31" spans="1:7">
      <c r="A31" s="23"/>
      <c r="B31" s="21"/>
      <c r="C31" s="24" t="s">
        <v>29</v>
      </c>
      <c r="D31" s="62" t="s">
        <v>9</v>
      </c>
      <c r="E31" s="18">
        <v>7</v>
      </c>
      <c r="F31" s="126"/>
      <c r="G31" s="105">
        <f t="shared" ref="G31" si="5">E31*F31</f>
        <v>0</v>
      </c>
    </row>
    <row r="32" spans="1:7">
      <c r="A32" s="23"/>
      <c r="B32" s="21"/>
      <c r="C32" s="17"/>
      <c r="D32" s="51"/>
      <c r="E32" s="21"/>
      <c r="F32" s="123"/>
      <c r="G32" s="102"/>
    </row>
    <row r="33" spans="1:7" ht="25.5">
      <c r="A33" s="57" t="s">
        <v>8</v>
      </c>
      <c r="B33" s="58" t="s">
        <v>24</v>
      </c>
      <c r="C33" s="64" t="s">
        <v>31</v>
      </c>
      <c r="D33" s="51"/>
      <c r="E33" s="21"/>
      <c r="F33" s="123"/>
      <c r="G33" s="102"/>
    </row>
    <row r="34" spans="1:7">
      <c r="A34" s="23"/>
      <c r="B34" s="21"/>
      <c r="C34" s="17"/>
      <c r="D34" s="62" t="s">
        <v>12</v>
      </c>
      <c r="E34" s="18">
        <f>E7+E8+E13+E14+E15</f>
        <v>264</v>
      </c>
      <c r="F34" s="126"/>
      <c r="G34" s="105">
        <f t="shared" ref="G34" si="6">E34*F34</f>
        <v>0</v>
      </c>
    </row>
    <row r="35" spans="1:7">
      <c r="A35" s="23"/>
      <c r="B35" s="21"/>
      <c r="C35" s="17"/>
      <c r="D35" s="51"/>
      <c r="E35" s="21"/>
      <c r="F35" s="123"/>
      <c r="G35" s="102"/>
    </row>
    <row r="36" spans="1:7" ht="25.5">
      <c r="A36" s="57" t="s">
        <v>8</v>
      </c>
      <c r="B36" s="58" t="s">
        <v>26</v>
      </c>
      <c r="C36" s="64" t="s">
        <v>64</v>
      </c>
      <c r="D36" s="51"/>
      <c r="E36" s="21"/>
      <c r="F36" s="123"/>
      <c r="G36" s="102"/>
    </row>
    <row r="37" spans="1:7">
      <c r="A37" s="23"/>
      <c r="B37" s="21"/>
      <c r="C37" s="17"/>
      <c r="D37" s="62" t="s">
        <v>9</v>
      </c>
      <c r="E37" s="18">
        <v>5</v>
      </c>
      <c r="F37" s="126"/>
      <c r="G37" s="105">
        <f t="shared" ref="G37" si="7">E37*F37</f>
        <v>0</v>
      </c>
    </row>
    <row r="38" spans="1:7" ht="11.25" customHeight="1">
      <c r="A38" s="23"/>
      <c r="B38" s="21"/>
      <c r="C38" s="17"/>
      <c r="D38" s="51"/>
      <c r="E38" s="21"/>
      <c r="F38" s="123"/>
      <c r="G38" s="102"/>
    </row>
    <row r="39" spans="1:7" ht="51">
      <c r="A39" s="57" t="s">
        <v>8</v>
      </c>
      <c r="B39" s="58" t="s">
        <v>27</v>
      </c>
      <c r="C39" s="64" t="s">
        <v>70</v>
      </c>
      <c r="D39" s="51"/>
      <c r="E39" s="21"/>
      <c r="F39" s="123"/>
      <c r="G39" s="102"/>
    </row>
    <row r="40" spans="1:7">
      <c r="A40" s="23"/>
      <c r="B40" s="21"/>
      <c r="C40" s="24" t="s">
        <v>177</v>
      </c>
      <c r="D40" s="24" t="s">
        <v>9</v>
      </c>
      <c r="E40" s="25">
        <v>1</v>
      </c>
      <c r="F40" s="127"/>
      <c r="G40" s="105">
        <f t="shared" ref="G40:G42" si="8">E40*F40</f>
        <v>0</v>
      </c>
    </row>
    <row r="41" spans="1:7">
      <c r="A41" s="23"/>
      <c r="B41" s="21"/>
      <c r="C41" s="24" t="s">
        <v>79</v>
      </c>
      <c r="D41" s="24" t="s">
        <v>9</v>
      </c>
      <c r="E41" s="25">
        <v>5</v>
      </c>
      <c r="F41" s="127"/>
      <c r="G41" s="105">
        <f t="shared" si="8"/>
        <v>0</v>
      </c>
    </row>
    <row r="42" spans="1:7">
      <c r="A42" s="23"/>
      <c r="B42" s="21"/>
      <c r="C42" s="24" t="s">
        <v>80</v>
      </c>
      <c r="D42" s="24" t="s">
        <v>9</v>
      </c>
      <c r="E42" s="25">
        <v>1</v>
      </c>
      <c r="F42" s="127"/>
      <c r="G42" s="105">
        <f t="shared" si="8"/>
        <v>0</v>
      </c>
    </row>
    <row r="43" spans="1:7">
      <c r="A43" s="23"/>
      <c r="B43" s="21"/>
      <c r="C43" s="17"/>
      <c r="D43" s="51"/>
      <c r="E43" s="21"/>
      <c r="F43" s="123"/>
      <c r="G43" s="102"/>
    </row>
    <row r="44" spans="1:7" ht="120.75" customHeight="1">
      <c r="A44" s="57" t="s">
        <v>8</v>
      </c>
      <c r="B44" s="58" t="s">
        <v>28</v>
      </c>
      <c r="C44" s="17" t="s">
        <v>178</v>
      </c>
      <c r="D44" s="51"/>
      <c r="E44" s="21"/>
      <c r="F44" s="123"/>
      <c r="G44" s="102"/>
    </row>
    <row r="45" spans="1:7">
      <c r="A45" s="23"/>
      <c r="B45" s="21"/>
      <c r="C45" s="17"/>
      <c r="D45" s="62" t="s">
        <v>134</v>
      </c>
      <c r="E45" s="18">
        <v>1</v>
      </c>
      <c r="F45" s="126"/>
      <c r="G45" s="105">
        <f t="shared" ref="G45" si="9">E45*F45</f>
        <v>0</v>
      </c>
    </row>
    <row r="46" spans="1:7">
      <c r="A46" s="57" t="s">
        <v>8</v>
      </c>
      <c r="B46" s="58" t="s">
        <v>30</v>
      </c>
      <c r="C46" s="64" t="s">
        <v>33</v>
      </c>
      <c r="D46" s="51"/>
      <c r="E46" s="21"/>
      <c r="F46" s="123"/>
      <c r="G46" s="102"/>
    </row>
    <row r="47" spans="1:7">
      <c r="A47" s="23"/>
      <c r="B47" s="21"/>
      <c r="C47" s="17"/>
      <c r="D47" s="62" t="s">
        <v>9</v>
      </c>
      <c r="E47" s="18">
        <v>1</v>
      </c>
      <c r="F47" s="126"/>
      <c r="G47" s="105">
        <f t="shared" ref="G47" si="10">E47*F47</f>
        <v>0</v>
      </c>
    </row>
    <row r="48" spans="1:7">
      <c r="A48" s="23"/>
      <c r="B48" s="21"/>
      <c r="C48" s="17"/>
      <c r="D48" s="51"/>
      <c r="E48" s="21"/>
      <c r="F48" s="123"/>
      <c r="G48" s="102"/>
    </row>
    <row r="49" spans="1:8" ht="25.5">
      <c r="A49" s="57" t="s">
        <v>8</v>
      </c>
      <c r="B49" s="58" t="s">
        <v>32</v>
      </c>
      <c r="C49" s="24" t="s">
        <v>203</v>
      </c>
      <c r="D49" s="51"/>
      <c r="E49" s="21"/>
      <c r="F49" s="123"/>
      <c r="G49" s="102"/>
    </row>
    <row r="50" spans="1:8" ht="13.5" thickBot="1">
      <c r="A50" s="23"/>
      <c r="B50" s="21"/>
      <c r="C50" s="17"/>
      <c r="D50" s="62" t="s">
        <v>9</v>
      </c>
      <c r="E50" s="18">
        <v>1</v>
      </c>
      <c r="F50" s="126"/>
      <c r="G50" s="105">
        <f t="shared" ref="G50" si="11">E50*F50</f>
        <v>0</v>
      </c>
    </row>
    <row r="51" spans="1:8" s="6" customFormat="1">
      <c r="A51" s="65" t="s">
        <v>8</v>
      </c>
      <c r="B51" s="66"/>
      <c r="C51" s="67" t="s">
        <v>11</v>
      </c>
      <c r="D51" s="68"/>
      <c r="E51" s="69"/>
      <c r="F51" s="128"/>
      <c r="G51" s="106">
        <f>SUM(G6:G50)</f>
        <v>0</v>
      </c>
    </row>
    <row r="52" spans="1:8">
      <c r="A52" s="57" t="s">
        <v>0</v>
      </c>
      <c r="B52" s="58" t="s">
        <v>0</v>
      </c>
      <c r="C52" s="17"/>
      <c r="D52" s="51"/>
      <c r="E52" s="21"/>
      <c r="F52" s="123"/>
      <c r="G52" s="102"/>
    </row>
    <row r="53" spans="1:8">
      <c r="A53" s="70" t="s">
        <v>10</v>
      </c>
      <c r="B53" s="71"/>
      <c r="C53" s="22" t="s">
        <v>34</v>
      </c>
      <c r="D53" s="15"/>
      <c r="E53" s="71"/>
      <c r="F53" s="129"/>
      <c r="G53" s="104"/>
    </row>
    <row r="54" spans="1:8">
      <c r="A54" s="23"/>
      <c r="B54" s="21"/>
      <c r="C54" s="17"/>
      <c r="D54" s="51"/>
      <c r="E54" s="21"/>
      <c r="F54" s="123"/>
      <c r="G54" s="102"/>
    </row>
    <row r="55" spans="1:8" ht="118.5" customHeight="1">
      <c r="A55" s="57" t="s">
        <v>10</v>
      </c>
      <c r="B55" s="58" t="s">
        <v>8</v>
      </c>
      <c r="C55" s="64" t="s">
        <v>179</v>
      </c>
      <c r="D55" s="51"/>
      <c r="E55" s="21"/>
      <c r="F55" s="123"/>
      <c r="G55" s="102"/>
    </row>
    <row r="56" spans="1:8">
      <c r="A56" s="23"/>
      <c r="B56" s="21"/>
      <c r="C56" s="20" t="s">
        <v>35</v>
      </c>
      <c r="D56" s="62" t="s">
        <v>12</v>
      </c>
      <c r="E56" s="18">
        <v>40</v>
      </c>
      <c r="F56" s="126"/>
      <c r="G56" s="105">
        <f>E56*F56</f>
        <v>0</v>
      </c>
    </row>
    <row r="57" spans="1:8">
      <c r="A57" s="23"/>
      <c r="B57" s="21"/>
      <c r="C57" s="20" t="s">
        <v>36</v>
      </c>
      <c r="D57" s="62" t="s">
        <v>12</v>
      </c>
      <c r="E57" s="18">
        <v>39</v>
      </c>
      <c r="F57" s="126"/>
      <c r="G57" s="105">
        <f>E57*F57</f>
        <v>0</v>
      </c>
    </row>
    <row r="58" spans="1:8">
      <c r="A58" s="23"/>
      <c r="B58" s="21"/>
      <c r="C58" s="17"/>
      <c r="D58" s="51"/>
      <c r="E58" s="21"/>
      <c r="F58" s="123"/>
      <c r="G58" s="102"/>
    </row>
    <row r="59" spans="1:8" ht="111" customHeight="1">
      <c r="A59" s="57" t="s">
        <v>10</v>
      </c>
      <c r="B59" s="58" t="s">
        <v>10</v>
      </c>
      <c r="C59" s="20" t="s">
        <v>198</v>
      </c>
      <c r="D59" s="51"/>
      <c r="E59" s="21"/>
      <c r="F59" s="123"/>
      <c r="G59" s="102"/>
    </row>
    <row r="60" spans="1:8" s="5" customFormat="1">
      <c r="A60" s="23"/>
      <c r="B60" s="21"/>
      <c r="C60" s="72" t="s">
        <v>37</v>
      </c>
      <c r="D60" s="24" t="s">
        <v>38</v>
      </c>
      <c r="E60" s="25">
        <v>12</v>
      </c>
      <c r="F60" s="127"/>
      <c r="G60" s="105">
        <f t="shared" ref="G60:G64" si="12">E60*F60</f>
        <v>0</v>
      </c>
    </row>
    <row r="61" spans="1:8" s="5" customFormat="1" ht="13.5" customHeight="1">
      <c r="A61" s="23"/>
      <c r="B61" s="21"/>
      <c r="C61" s="72" t="s">
        <v>39</v>
      </c>
      <c r="D61" s="24" t="s">
        <v>12</v>
      </c>
      <c r="E61" s="25">
        <v>46</v>
      </c>
      <c r="F61" s="127"/>
      <c r="G61" s="105">
        <f t="shared" si="12"/>
        <v>0</v>
      </c>
    </row>
    <row r="62" spans="1:8">
      <c r="A62" s="23"/>
      <c r="B62" s="21"/>
      <c r="C62" s="72" t="s">
        <v>76</v>
      </c>
      <c r="D62" s="24" t="s">
        <v>12</v>
      </c>
      <c r="E62" s="25">
        <v>9</v>
      </c>
      <c r="F62" s="127"/>
      <c r="G62" s="105">
        <f t="shared" si="12"/>
        <v>0</v>
      </c>
      <c r="H62" s="7"/>
    </row>
    <row r="63" spans="1:8">
      <c r="A63" s="23"/>
      <c r="B63" s="21"/>
      <c r="C63" s="72" t="s">
        <v>40</v>
      </c>
      <c r="D63" s="24" t="s">
        <v>12</v>
      </c>
      <c r="E63" s="25">
        <v>32</v>
      </c>
      <c r="F63" s="127"/>
      <c r="G63" s="105">
        <f t="shared" si="12"/>
        <v>0</v>
      </c>
      <c r="H63" s="7"/>
    </row>
    <row r="64" spans="1:8">
      <c r="A64" s="23"/>
      <c r="B64" s="21"/>
      <c r="C64" s="72" t="s">
        <v>74</v>
      </c>
      <c r="D64" s="24" t="s">
        <v>12</v>
      </c>
      <c r="E64" s="25">
        <v>66</v>
      </c>
      <c r="F64" s="127"/>
      <c r="G64" s="105">
        <f t="shared" si="12"/>
        <v>0</v>
      </c>
      <c r="H64" s="7"/>
    </row>
    <row r="65" spans="1:8">
      <c r="A65" s="23"/>
      <c r="B65" s="21"/>
      <c r="C65" s="72"/>
      <c r="D65" s="73"/>
      <c r="E65" s="74"/>
      <c r="F65" s="130"/>
      <c r="G65" s="108"/>
      <c r="H65" s="7"/>
    </row>
    <row r="66" spans="1:8" ht="63.75">
      <c r="A66" s="57" t="s">
        <v>10</v>
      </c>
      <c r="B66" s="58" t="s">
        <v>13</v>
      </c>
      <c r="C66" s="24" t="s">
        <v>72</v>
      </c>
      <c r="D66" s="51"/>
      <c r="E66" s="51"/>
      <c r="F66" s="123"/>
      <c r="G66" s="102"/>
    </row>
    <row r="67" spans="1:8" ht="16.5" customHeight="1">
      <c r="A67" s="23"/>
      <c r="B67" s="21"/>
      <c r="C67" s="20" t="s">
        <v>41</v>
      </c>
      <c r="D67" s="24" t="s">
        <v>9</v>
      </c>
      <c r="E67" s="25">
        <v>3</v>
      </c>
      <c r="F67" s="127"/>
      <c r="G67" s="105">
        <f>E67*F67</f>
        <v>0</v>
      </c>
    </row>
    <row r="68" spans="1:8">
      <c r="A68" s="23"/>
      <c r="B68" s="21"/>
      <c r="C68" s="17"/>
      <c r="D68" s="51"/>
      <c r="E68" s="51"/>
      <c r="F68" s="123"/>
      <c r="G68" s="102"/>
    </row>
    <row r="69" spans="1:8" ht="76.5">
      <c r="A69" s="57" t="s">
        <v>10</v>
      </c>
      <c r="B69" s="58" t="s">
        <v>18</v>
      </c>
      <c r="C69" s="24" t="s">
        <v>73</v>
      </c>
      <c r="D69" s="51"/>
      <c r="E69" s="21"/>
      <c r="F69" s="123"/>
      <c r="G69" s="102"/>
    </row>
    <row r="70" spans="1:8">
      <c r="A70" s="23"/>
      <c r="B70" s="21"/>
      <c r="C70" s="17"/>
      <c r="D70" s="24" t="s">
        <v>9</v>
      </c>
      <c r="E70" s="25">
        <v>7</v>
      </c>
      <c r="F70" s="127"/>
      <c r="G70" s="105">
        <f>E70*F70</f>
        <v>0</v>
      </c>
    </row>
    <row r="71" spans="1:8">
      <c r="A71" s="23"/>
      <c r="B71" s="21"/>
      <c r="C71" s="17"/>
      <c r="D71" s="51"/>
      <c r="E71" s="75"/>
      <c r="F71" s="123"/>
      <c r="G71" s="102"/>
    </row>
    <row r="72" spans="1:8" ht="63.75">
      <c r="A72" s="57" t="s">
        <v>10</v>
      </c>
      <c r="B72" s="58" t="s">
        <v>19</v>
      </c>
      <c r="C72" s="76" t="s">
        <v>42</v>
      </c>
      <c r="D72" s="51"/>
      <c r="E72" s="75"/>
      <c r="F72" s="123"/>
      <c r="G72" s="102"/>
    </row>
    <row r="73" spans="1:8">
      <c r="A73" s="23"/>
      <c r="B73" s="21"/>
      <c r="C73" s="17"/>
      <c r="D73" s="24" t="s">
        <v>9</v>
      </c>
      <c r="E73" s="25">
        <v>6</v>
      </c>
      <c r="F73" s="127"/>
      <c r="G73" s="105">
        <f>E73*F73</f>
        <v>0</v>
      </c>
    </row>
    <row r="74" spans="1:8" ht="16.5" customHeight="1">
      <c r="A74" s="23"/>
      <c r="B74" s="21"/>
      <c r="C74" s="17"/>
      <c r="D74" s="51"/>
      <c r="E74" s="75"/>
      <c r="F74" s="123"/>
      <c r="G74" s="102"/>
    </row>
    <row r="75" spans="1:8" ht="25.5">
      <c r="A75" s="57" t="s">
        <v>10</v>
      </c>
      <c r="B75" s="58" t="s">
        <v>22</v>
      </c>
      <c r="C75" s="64" t="s">
        <v>204</v>
      </c>
      <c r="D75" s="51"/>
      <c r="E75" s="21"/>
      <c r="F75" s="123"/>
      <c r="G75" s="102"/>
    </row>
    <row r="76" spans="1:8">
      <c r="A76" s="23"/>
      <c r="B76" s="21"/>
      <c r="C76" s="17"/>
      <c r="D76" s="24" t="s">
        <v>12</v>
      </c>
      <c r="E76" s="25">
        <f>E56+E57+E60+E61+E62+E63+E64</f>
        <v>244</v>
      </c>
      <c r="F76" s="127"/>
      <c r="G76" s="105">
        <f>E76*F76</f>
        <v>0</v>
      </c>
    </row>
    <row r="77" spans="1:8">
      <c r="A77" s="23"/>
      <c r="B77" s="21"/>
      <c r="C77" s="17"/>
      <c r="D77" s="51"/>
      <c r="E77" s="21"/>
      <c r="F77" s="123"/>
      <c r="G77" s="102"/>
    </row>
    <row r="78" spans="1:8" ht="63.75">
      <c r="A78" s="57" t="s">
        <v>10</v>
      </c>
      <c r="B78" s="58" t="s">
        <v>23</v>
      </c>
      <c r="C78" s="64" t="s">
        <v>205</v>
      </c>
      <c r="D78" s="51"/>
      <c r="E78" s="21"/>
      <c r="F78" s="123"/>
      <c r="G78" s="102"/>
    </row>
    <row r="79" spans="1:8">
      <c r="A79" s="23"/>
      <c r="B79" s="21"/>
      <c r="C79" s="17"/>
      <c r="D79" s="62" t="s">
        <v>134</v>
      </c>
      <c r="E79" s="25">
        <v>1</v>
      </c>
      <c r="F79" s="127"/>
      <c r="G79" s="105">
        <f>E79*F79</f>
        <v>0</v>
      </c>
    </row>
    <row r="80" spans="1:8">
      <c r="A80" s="23"/>
      <c r="B80" s="21"/>
      <c r="C80" s="17"/>
      <c r="D80" s="51"/>
      <c r="E80" s="21"/>
      <c r="F80" s="123"/>
      <c r="G80" s="102"/>
    </row>
    <row r="81" spans="1:7" ht="102">
      <c r="A81" s="57" t="s">
        <v>10</v>
      </c>
      <c r="B81" s="58" t="s">
        <v>24</v>
      </c>
      <c r="C81" s="26" t="s">
        <v>199</v>
      </c>
      <c r="D81" s="51"/>
      <c r="E81" s="21"/>
      <c r="F81" s="123"/>
      <c r="G81" s="102"/>
    </row>
    <row r="82" spans="1:7" ht="51">
      <c r="A82" s="23"/>
      <c r="B82" s="21"/>
      <c r="C82" s="27" t="s">
        <v>81</v>
      </c>
      <c r="D82" s="51"/>
      <c r="E82" s="21"/>
      <c r="F82" s="123"/>
      <c r="G82" s="102"/>
    </row>
    <row r="83" spans="1:7">
      <c r="A83" s="23"/>
      <c r="B83" s="21"/>
      <c r="C83" s="28" t="s">
        <v>44</v>
      </c>
      <c r="D83" s="51"/>
      <c r="E83" s="21"/>
      <c r="F83" s="123"/>
      <c r="G83" s="102"/>
    </row>
    <row r="84" spans="1:7">
      <c r="A84" s="23"/>
      <c r="B84" s="21"/>
      <c r="C84" s="72" t="s">
        <v>45</v>
      </c>
      <c r="D84" s="51"/>
      <c r="E84" s="21"/>
      <c r="F84" s="123"/>
      <c r="G84" s="102"/>
    </row>
    <row r="85" spans="1:7">
      <c r="A85" s="23"/>
      <c r="B85" s="21"/>
      <c r="C85" s="72" t="s">
        <v>46</v>
      </c>
      <c r="D85" s="24" t="s">
        <v>9</v>
      </c>
      <c r="E85" s="25">
        <v>3</v>
      </c>
      <c r="F85" s="127"/>
      <c r="G85" s="105">
        <f>E85*F85</f>
        <v>0</v>
      </c>
    </row>
    <row r="86" spans="1:7">
      <c r="A86" s="23"/>
      <c r="B86" s="21"/>
      <c r="C86" s="17"/>
      <c r="D86" s="51"/>
      <c r="E86" s="21"/>
      <c r="F86" s="123"/>
      <c r="G86" s="102"/>
    </row>
    <row r="87" spans="1:7" ht="102">
      <c r="A87" s="57" t="s">
        <v>10</v>
      </c>
      <c r="B87" s="58" t="s">
        <v>26</v>
      </c>
      <c r="C87" s="17" t="s">
        <v>181</v>
      </c>
      <c r="D87" s="51"/>
      <c r="E87" s="21"/>
      <c r="F87" s="123"/>
      <c r="G87" s="102"/>
    </row>
    <row r="88" spans="1:7">
      <c r="A88" s="23"/>
      <c r="B88" s="21"/>
      <c r="C88" s="17"/>
      <c r="D88" s="62" t="s">
        <v>134</v>
      </c>
      <c r="E88" s="18">
        <v>1</v>
      </c>
      <c r="F88" s="126"/>
      <c r="G88" s="105">
        <f>E88*F88</f>
        <v>0</v>
      </c>
    </row>
    <row r="89" spans="1:7">
      <c r="A89" s="23"/>
      <c r="B89" s="21"/>
      <c r="C89" s="17"/>
      <c r="D89" s="51"/>
      <c r="E89" s="21"/>
      <c r="F89" s="123"/>
      <c r="G89" s="102"/>
    </row>
    <row r="90" spans="1:7" ht="51">
      <c r="A90" s="57" t="s">
        <v>10</v>
      </c>
      <c r="B90" s="58" t="s">
        <v>27</v>
      </c>
      <c r="C90" s="64" t="s">
        <v>180</v>
      </c>
      <c r="D90" s="51"/>
      <c r="E90" s="21"/>
      <c r="F90" s="123"/>
      <c r="G90" s="102"/>
    </row>
    <row r="91" spans="1:7">
      <c r="A91" s="23"/>
      <c r="B91" s="21"/>
      <c r="C91" s="17"/>
      <c r="D91" s="24" t="s">
        <v>9</v>
      </c>
      <c r="E91" s="25">
        <v>1</v>
      </c>
      <c r="F91" s="127"/>
      <c r="G91" s="105">
        <f>E91*F91</f>
        <v>0</v>
      </c>
    </row>
    <row r="92" spans="1:7">
      <c r="A92" s="23"/>
      <c r="B92" s="21"/>
      <c r="C92" s="17"/>
      <c r="D92" s="51"/>
      <c r="E92" s="21"/>
      <c r="F92" s="123"/>
      <c r="G92" s="102"/>
    </row>
    <row r="93" spans="1:7" ht="25.5">
      <c r="A93" s="57" t="s">
        <v>10</v>
      </c>
      <c r="B93" s="58" t="s">
        <v>28</v>
      </c>
      <c r="C93" s="24" t="s">
        <v>200</v>
      </c>
      <c r="D93" s="51"/>
      <c r="E93" s="21"/>
      <c r="F93" s="123"/>
      <c r="G93" s="102"/>
    </row>
    <row r="94" spans="1:7">
      <c r="A94" s="23"/>
      <c r="B94" s="21"/>
      <c r="C94" s="24" t="s">
        <v>65</v>
      </c>
      <c r="D94" s="24" t="s">
        <v>9</v>
      </c>
      <c r="E94" s="25">
        <v>1</v>
      </c>
      <c r="F94" s="127"/>
      <c r="G94" s="105">
        <f t="shared" ref="G94:G95" si="13">E94*F94</f>
        <v>0</v>
      </c>
    </row>
    <row r="95" spans="1:7">
      <c r="A95" s="23"/>
      <c r="B95" s="21"/>
      <c r="C95" s="24" t="s">
        <v>66</v>
      </c>
      <c r="D95" s="24" t="s">
        <v>9</v>
      </c>
      <c r="E95" s="25">
        <v>2</v>
      </c>
      <c r="F95" s="127"/>
      <c r="G95" s="105">
        <f t="shared" si="13"/>
        <v>0</v>
      </c>
    </row>
    <row r="96" spans="1:7" ht="13.5" thickBot="1">
      <c r="A96" s="23"/>
      <c r="B96" s="21"/>
      <c r="C96" s="17"/>
      <c r="D96" s="51"/>
      <c r="E96" s="21"/>
      <c r="F96" s="123"/>
      <c r="G96" s="102"/>
    </row>
    <row r="97" spans="1:7" s="6" customFormat="1">
      <c r="A97" s="65" t="s">
        <v>10</v>
      </c>
      <c r="B97" s="66"/>
      <c r="C97" s="67" t="s">
        <v>34</v>
      </c>
      <c r="D97" s="68"/>
      <c r="E97" s="69"/>
      <c r="F97" s="128"/>
      <c r="G97" s="106">
        <f>SUM(G55:G95)</f>
        <v>0</v>
      </c>
    </row>
    <row r="98" spans="1:7">
      <c r="A98" s="23"/>
      <c r="B98" s="21"/>
      <c r="C98" s="17"/>
      <c r="D98" s="51"/>
      <c r="E98" s="21"/>
      <c r="F98" s="123"/>
      <c r="G98" s="102"/>
    </row>
    <row r="99" spans="1:7">
      <c r="A99" s="70" t="s">
        <v>13</v>
      </c>
      <c r="B99" s="71"/>
      <c r="C99" s="22" t="s">
        <v>47</v>
      </c>
      <c r="D99" s="15"/>
      <c r="E99" s="71"/>
      <c r="F99" s="129"/>
      <c r="G99" s="104"/>
    </row>
    <row r="100" spans="1:7">
      <c r="A100" s="23"/>
      <c r="B100" s="21"/>
      <c r="C100" s="17"/>
      <c r="D100" s="51"/>
      <c r="E100" s="21"/>
      <c r="F100" s="123"/>
      <c r="G100" s="102"/>
    </row>
    <row r="101" spans="1:7" ht="25.5">
      <c r="A101" s="57" t="s">
        <v>13</v>
      </c>
      <c r="B101" s="58" t="s">
        <v>8</v>
      </c>
      <c r="C101" s="61" t="s">
        <v>182</v>
      </c>
      <c r="D101" s="51"/>
      <c r="E101" s="21"/>
      <c r="F101" s="123"/>
      <c r="G101" s="102"/>
    </row>
    <row r="102" spans="1:7">
      <c r="A102" s="23"/>
      <c r="B102" s="21"/>
      <c r="C102" s="77" t="s">
        <v>201</v>
      </c>
      <c r="D102" s="51"/>
      <c r="E102" s="21"/>
      <c r="F102" s="123"/>
      <c r="G102" s="102"/>
    </row>
    <row r="103" spans="1:7" ht="25.5">
      <c r="A103" s="23"/>
      <c r="B103" s="21"/>
      <c r="C103" s="77" t="s">
        <v>206</v>
      </c>
      <c r="D103" s="51"/>
      <c r="E103" s="21"/>
      <c r="F103" s="123"/>
      <c r="G103" s="102"/>
    </row>
    <row r="104" spans="1:7" ht="165.75">
      <c r="A104" s="23"/>
      <c r="B104" s="21"/>
      <c r="C104" s="29" t="s">
        <v>202</v>
      </c>
      <c r="D104" s="51"/>
      <c r="E104" s="21"/>
      <c r="F104" s="123"/>
      <c r="G104" s="102"/>
    </row>
    <row r="105" spans="1:7">
      <c r="A105" s="23"/>
      <c r="B105" s="21"/>
      <c r="C105" s="77" t="s">
        <v>183</v>
      </c>
      <c r="D105" s="51"/>
      <c r="E105" s="21"/>
      <c r="F105" s="123"/>
      <c r="G105" s="102"/>
    </row>
    <row r="106" spans="1:7">
      <c r="A106" s="23"/>
      <c r="B106" s="21"/>
      <c r="C106" s="77" t="s">
        <v>184</v>
      </c>
      <c r="D106" s="51"/>
      <c r="E106" s="21"/>
      <c r="F106" s="123"/>
      <c r="G106" s="102"/>
    </row>
    <row r="107" spans="1:7">
      <c r="A107" s="23"/>
      <c r="B107" s="21"/>
      <c r="C107" s="61" t="s">
        <v>43</v>
      </c>
      <c r="D107" s="24" t="s">
        <v>185</v>
      </c>
      <c r="E107" s="25">
        <v>9</v>
      </c>
      <c r="F107" s="127"/>
      <c r="G107" s="107">
        <f>E107*F107</f>
        <v>0</v>
      </c>
    </row>
    <row r="108" spans="1:7">
      <c r="A108" s="23"/>
      <c r="B108" s="21"/>
      <c r="C108" s="17"/>
      <c r="D108" s="51"/>
      <c r="E108" s="21"/>
      <c r="F108" s="123"/>
      <c r="G108" s="102"/>
    </row>
    <row r="109" spans="1:7" ht="25.5">
      <c r="A109" s="57" t="s">
        <v>13</v>
      </c>
      <c r="B109" s="58" t="s">
        <v>10</v>
      </c>
      <c r="C109" s="61" t="s">
        <v>186</v>
      </c>
      <c r="D109" s="51"/>
      <c r="E109" s="21"/>
      <c r="F109" s="123"/>
      <c r="G109" s="102"/>
    </row>
    <row r="110" spans="1:7" ht="25.5">
      <c r="A110" s="23"/>
      <c r="B110" s="21"/>
      <c r="C110" s="77" t="s">
        <v>196</v>
      </c>
      <c r="D110" s="51"/>
      <c r="E110" s="21"/>
      <c r="F110" s="123"/>
      <c r="G110" s="102"/>
    </row>
    <row r="111" spans="1:7" ht="118.5" customHeight="1">
      <c r="A111" s="23"/>
      <c r="B111" s="21"/>
      <c r="C111" s="20" t="s">
        <v>187</v>
      </c>
      <c r="D111" s="51"/>
      <c r="E111" s="21"/>
      <c r="F111" s="123"/>
      <c r="G111" s="102"/>
    </row>
    <row r="112" spans="1:7" ht="76.5">
      <c r="A112" s="23"/>
      <c r="B112" s="21"/>
      <c r="C112" s="29" t="s">
        <v>197</v>
      </c>
      <c r="D112" s="51"/>
      <c r="E112" s="21"/>
      <c r="F112" s="123"/>
      <c r="G112" s="102"/>
    </row>
    <row r="113" spans="1:7">
      <c r="A113" s="23"/>
      <c r="B113" s="21"/>
      <c r="C113" s="77" t="s">
        <v>188</v>
      </c>
      <c r="D113" s="51"/>
      <c r="E113" s="21"/>
      <c r="F113" s="123"/>
      <c r="G113" s="102"/>
    </row>
    <row r="114" spans="1:7">
      <c r="A114" s="23"/>
      <c r="B114" s="21"/>
      <c r="C114" s="61" t="s">
        <v>43</v>
      </c>
      <c r="D114" s="24" t="s">
        <v>185</v>
      </c>
      <c r="E114" s="25">
        <v>9</v>
      </c>
      <c r="F114" s="127"/>
      <c r="G114" s="107">
        <f>E114*F114</f>
        <v>0</v>
      </c>
    </row>
    <row r="115" spans="1:7">
      <c r="A115" s="23"/>
      <c r="B115" s="21"/>
      <c r="C115" s="61"/>
      <c r="D115" s="24"/>
      <c r="E115" s="25"/>
      <c r="F115" s="127"/>
      <c r="G115" s="107"/>
    </row>
    <row r="116" spans="1:7" ht="63.75">
      <c r="A116" s="57" t="s">
        <v>13</v>
      </c>
      <c r="B116" s="58" t="s">
        <v>13</v>
      </c>
      <c r="C116" s="30" t="s">
        <v>61</v>
      </c>
      <c r="D116" s="51"/>
      <c r="E116" s="21"/>
      <c r="F116" s="123"/>
      <c r="G116" s="102"/>
    </row>
    <row r="117" spans="1:7">
      <c r="A117" s="23"/>
      <c r="B117" s="21"/>
      <c r="C117" s="17"/>
      <c r="D117" s="24" t="s">
        <v>9</v>
      </c>
      <c r="E117" s="25">
        <v>2</v>
      </c>
      <c r="F117" s="127"/>
      <c r="G117" s="107">
        <f>E117*F117</f>
        <v>0</v>
      </c>
    </row>
    <row r="118" spans="1:7">
      <c r="A118" s="23"/>
      <c r="B118" s="21"/>
      <c r="C118" s="17"/>
      <c r="D118" s="51"/>
      <c r="E118" s="21"/>
      <c r="F118" s="123"/>
      <c r="G118" s="102"/>
    </row>
    <row r="119" spans="1:7" ht="25.5">
      <c r="A119" s="57" t="s">
        <v>13</v>
      </c>
      <c r="B119" s="58" t="s">
        <v>18</v>
      </c>
      <c r="C119" s="77" t="s">
        <v>192</v>
      </c>
      <c r="D119" s="51"/>
      <c r="E119" s="21"/>
      <c r="F119" s="123"/>
      <c r="G119" s="102"/>
    </row>
    <row r="120" spans="1:7" ht="25.5">
      <c r="A120" s="23"/>
      <c r="B120" s="21"/>
      <c r="C120" s="77" t="s">
        <v>190</v>
      </c>
      <c r="D120" s="51"/>
      <c r="E120" s="21"/>
      <c r="F120" s="123"/>
      <c r="G120" s="102"/>
    </row>
    <row r="121" spans="1:7" ht="130.5" customHeight="1">
      <c r="A121" s="23"/>
      <c r="B121" s="21"/>
      <c r="C121" s="20" t="s">
        <v>191</v>
      </c>
      <c r="D121" s="51"/>
      <c r="E121" s="21"/>
      <c r="F121" s="123"/>
      <c r="G121" s="102"/>
    </row>
    <row r="122" spans="1:7">
      <c r="A122" s="23"/>
      <c r="B122" s="21"/>
      <c r="C122" s="20" t="s">
        <v>43</v>
      </c>
      <c r="D122" s="24" t="s">
        <v>48</v>
      </c>
      <c r="E122" s="25">
        <v>2</v>
      </c>
      <c r="F122" s="127"/>
      <c r="G122" s="107">
        <f>E122*F122</f>
        <v>0</v>
      </c>
    </row>
    <row r="123" spans="1:7">
      <c r="A123" s="23"/>
      <c r="B123" s="21"/>
      <c r="C123" s="17"/>
      <c r="D123" s="51"/>
      <c r="E123" s="21"/>
      <c r="F123" s="123"/>
      <c r="G123" s="102"/>
    </row>
    <row r="124" spans="1:7" ht="63.75">
      <c r="A124" s="57" t="s">
        <v>13</v>
      </c>
      <c r="B124" s="58" t="s">
        <v>19</v>
      </c>
      <c r="C124" s="64" t="s">
        <v>189</v>
      </c>
      <c r="D124" s="51"/>
      <c r="E124" s="21"/>
      <c r="F124" s="123"/>
      <c r="G124" s="102"/>
    </row>
    <row r="125" spans="1:7">
      <c r="A125" s="23"/>
      <c r="B125" s="21"/>
      <c r="C125" s="17"/>
      <c r="D125" s="24" t="s">
        <v>9</v>
      </c>
      <c r="E125" s="25">
        <v>1</v>
      </c>
      <c r="F125" s="127"/>
      <c r="G125" s="107">
        <f>E125*F125</f>
        <v>0</v>
      </c>
    </row>
    <row r="126" spans="1:7" ht="13.5" thickBot="1">
      <c r="A126" s="23"/>
      <c r="B126" s="21"/>
      <c r="C126" s="17"/>
      <c r="D126" s="51"/>
      <c r="E126" s="78"/>
      <c r="F126" s="123"/>
      <c r="G126" s="102"/>
    </row>
    <row r="127" spans="1:7" s="6" customFormat="1">
      <c r="A127" s="65" t="s">
        <v>13</v>
      </c>
      <c r="B127" s="66"/>
      <c r="C127" s="67" t="s">
        <v>47</v>
      </c>
      <c r="D127" s="68"/>
      <c r="E127" s="69"/>
      <c r="F127" s="128"/>
      <c r="G127" s="106">
        <f>SUM(G101:G126)</f>
        <v>0</v>
      </c>
    </row>
    <row r="128" spans="1:7">
      <c r="A128" s="23"/>
      <c r="B128" s="21"/>
      <c r="C128" s="17"/>
      <c r="D128" s="51"/>
      <c r="E128" s="21"/>
      <c r="F128" s="123"/>
      <c r="G128" s="102"/>
    </row>
    <row r="129" spans="1:7">
      <c r="A129" s="70" t="s">
        <v>18</v>
      </c>
      <c r="B129" s="71"/>
      <c r="C129" s="22" t="s">
        <v>49</v>
      </c>
      <c r="D129" s="15"/>
      <c r="E129" s="71"/>
      <c r="F129" s="129"/>
      <c r="G129" s="104"/>
    </row>
    <row r="130" spans="1:7">
      <c r="A130" s="23"/>
      <c r="B130" s="21"/>
      <c r="C130" s="17"/>
      <c r="D130" s="51"/>
      <c r="E130" s="21"/>
      <c r="F130" s="123"/>
      <c r="G130" s="102"/>
    </row>
    <row r="131" spans="1:7" ht="76.5">
      <c r="A131" s="57" t="s">
        <v>18</v>
      </c>
      <c r="B131" s="58" t="s">
        <v>8</v>
      </c>
      <c r="C131" s="24" t="s">
        <v>82</v>
      </c>
      <c r="D131" s="51"/>
      <c r="E131" s="21"/>
      <c r="F131" s="123"/>
      <c r="G131" s="102"/>
    </row>
    <row r="132" spans="1:7">
      <c r="A132" s="23"/>
      <c r="B132" s="21"/>
      <c r="C132" s="17"/>
      <c r="D132" s="24" t="s">
        <v>50</v>
      </c>
      <c r="E132" s="25">
        <v>85</v>
      </c>
      <c r="F132" s="127"/>
      <c r="G132" s="107">
        <f>E132*F132</f>
        <v>0</v>
      </c>
    </row>
    <row r="133" spans="1:7">
      <c r="A133" s="23"/>
      <c r="B133" s="21"/>
      <c r="C133" s="17"/>
      <c r="D133" s="51"/>
      <c r="E133" s="21"/>
      <c r="F133" s="123"/>
      <c r="G133" s="102"/>
    </row>
    <row r="134" spans="1:7" ht="30.75" customHeight="1">
      <c r="A134" s="57" t="s">
        <v>18</v>
      </c>
      <c r="B134" s="58" t="s">
        <v>10</v>
      </c>
      <c r="C134" s="64" t="s">
        <v>51</v>
      </c>
      <c r="D134" s="51"/>
      <c r="E134" s="21"/>
      <c r="F134" s="123"/>
      <c r="G134" s="102"/>
    </row>
    <row r="135" spans="1:7">
      <c r="A135" s="23"/>
      <c r="B135" s="21"/>
      <c r="C135" s="17"/>
      <c r="D135" s="24" t="s">
        <v>50</v>
      </c>
      <c r="E135" s="25">
        <v>8</v>
      </c>
      <c r="F135" s="127"/>
      <c r="G135" s="107">
        <f>E135*F135</f>
        <v>0</v>
      </c>
    </row>
    <row r="136" spans="1:7">
      <c r="A136" s="23"/>
      <c r="B136" s="21"/>
      <c r="C136" s="17"/>
      <c r="D136" s="51"/>
      <c r="E136" s="21"/>
      <c r="F136" s="123"/>
      <c r="G136" s="102"/>
    </row>
    <row r="137" spans="1:7" ht="140.25">
      <c r="A137" s="57" t="s">
        <v>18</v>
      </c>
      <c r="B137" s="58" t="s">
        <v>13</v>
      </c>
      <c r="C137" s="79" t="s">
        <v>75</v>
      </c>
      <c r="D137" s="51"/>
      <c r="E137" s="21"/>
      <c r="F137" s="123"/>
      <c r="G137" s="102"/>
    </row>
    <row r="138" spans="1:7">
      <c r="A138" s="23"/>
      <c r="B138" s="21"/>
      <c r="C138" s="17"/>
      <c r="D138" s="24" t="s">
        <v>9</v>
      </c>
      <c r="E138" s="25">
        <v>1</v>
      </c>
      <c r="F138" s="127"/>
      <c r="G138" s="107">
        <f>E138*F138</f>
        <v>0</v>
      </c>
    </row>
    <row r="139" spans="1:7">
      <c r="A139" s="23"/>
      <c r="B139" s="21"/>
      <c r="C139" s="17"/>
      <c r="D139" s="51"/>
      <c r="E139" s="21"/>
      <c r="F139" s="123"/>
      <c r="G139" s="102"/>
    </row>
    <row r="140" spans="1:7" ht="102">
      <c r="A140" s="57" t="s">
        <v>18</v>
      </c>
      <c r="B140" s="58" t="s">
        <v>18</v>
      </c>
      <c r="C140" s="64" t="s">
        <v>193</v>
      </c>
      <c r="D140" s="51"/>
      <c r="E140" s="21"/>
      <c r="F140" s="123"/>
      <c r="G140" s="102"/>
    </row>
    <row r="141" spans="1:7">
      <c r="A141" s="23"/>
      <c r="B141" s="21"/>
      <c r="C141" s="17"/>
      <c r="D141" s="24" t="s">
        <v>9</v>
      </c>
      <c r="E141" s="25">
        <v>1</v>
      </c>
      <c r="F141" s="127"/>
      <c r="G141" s="107">
        <f>E141*F141</f>
        <v>0</v>
      </c>
    </row>
    <row r="142" spans="1:7">
      <c r="A142" s="23"/>
      <c r="B142" s="21"/>
      <c r="C142" s="17"/>
      <c r="D142" s="51"/>
      <c r="E142" s="21"/>
      <c r="F142" s="123"/>
      <c r="G142" s="102"/>
    </row>
    <row r="143" spans="1:7" ht="63.75">
      <c r="A143" s="57" t="s">
        <v>18</v>
      </c>
      <c r="B143" s="58" t="s">
        <v>19</v>
      </c>
      <c r="C143" s="24" t="s">
        <v>52</v>
      </c>
      <c r="D143" s="51"/>
      <c r="E143" s="21"/>
      <c r="F143" s="123"/>
      <c r="G143" s="102"/>
    </row>
    <row r="144" spans="1:7">
      <c r="A144" s="23"/>
      <c r="B144" s="21"/>
      <c r="C144" s="17"/>
      <c r="D144" s="24" t="s">
        <v>50</v>
      </c>
      <c r="E144" s="25">
        <f>E132-E147</f>
        <v>71</v>
      </c>
      <c r="F144" s="127"/>
      <c r="G144" s="107">
        <f>E144*F144</f>
        <v>0</v>
      </c>
    </row>
    <row r="145" spans="1:7">
      <c r="A145" s="23"/>
      <c r="B145" s="21"/>
      <c r="C145" s="17"/>
      <c r="D145" s="51"/>
      <c r="E145" s="21"/>
      <c r="F145" s="123"/>
      <c r="G145" s="102"/>
    </row>
    <row r="146" spans="1:7" ht="51">
      <c r="A146" s="57" t="s">
        <v>18</v>
      </c>
      <c r="B146" s="58" t="s">
        <v>22</v>
      </c>
      <c r="C146" s="24" t="s">
        <v>53</v>
      </c>
      <c r="D146" s="51"/>
      <c r="E146" s="21"/>
      <c r="F146" s="123"/>
      <c r="G146" s="102"/>
    </row>
    <row r="147" spans="1:7">
      <c r="A147" s="23"/>
      <c r="B147" s="21"/>
      <c r="C147" s="17"/>
      <c r="D147" s="24" t="s">
        <v>50</v>
      </c>
      <c r="E147" s="25">
        <v>14</v>
      </c>
      <c r="F147" s="127"/>
      <c r="G147" s="107">
        <f>E147*F147</f>
        <v>0</v>
      </c>
    </row>
    <row r="148" spans="1:7" ht="13.5" thickBot="1">
      <c r="A148" s="23"/>
      <c r="B148" s="21"/>
      <c r="C148" s="17"/>
      <c r="D148" s="51"/>
      <c r="E148" s="21"/>
      <c r="F148" s="123"/>
      <c r="G148" s="102"/>
    </row>
    <row r="149" spans="1:7" s="6" customFormat="1">
      <c r="A149" s="65" t="s">
        <v>60</v>
      </c>
      <c r="B149" s="66"/>
      <c r="C149" s="67" t="s">
        <v>49</v>
      </c>
      <c r="D149" s="68"/>
      <c r="E149" s="69"/>
      <c r="F149" s="128"/>
      <c r="G149" s="106">
        <f>SUM(G131:G147)</f>
        <v>0</v>
      </c>
    </row>
    <row r="150" spans="1:7">
      <c r="A150" s="23"/>
      <c r="B150" s="21"/>
      <c r="C150" s="17"/>
      <c r="D150" s="51"/>
      <c r="E150" s="21"/>
      <c r="F150" s="123"/>
      <c r="G150" s="102"/>
    </row>
    <row r="151" spans="1:7">
      <c r="A151" s="23"/>
      <c r="B151" s="21"/>
      <c r="C151" s="31" t="s">
        <v>54</v>
      </c>
      <c r="D151" s="32"/>
      <c r="E151" s="33"/>
      <c r="F151" s="131"/>
      <c r="G151" s="109"/>
    </row>
    <row r="152" spans="1:7">
      <c r="A152" s="23"/>
      <c r="B152" s="21"/>
      <c r="C152" s="17"/>
      <c r="D152" s="51"/>
      <c r="E152" s="21"/>
      <c r="F152" s="123"/>
      <c r="G152" s="102"/>
    </row>
    <row r="153" spans="1:7">
      <c r="A153" s="23"/>
      <c r="B153" s="21"/>
      <c r="C153" s="34" t="s">
        <v>56</v>
      </c>
      <c r="D153" s="35"/>
      <c r="E153" s="36"/>
      <c r="F153" s="132"/>
      <c r="G153" s="109">
        <f>G51</f>
        <v>0</v>
      </c>
    </row>
    <row r="154" spans="1:7">
      <c r="A154" s="23"/>
      <c r="B154" s="21"/>
      <c r="C154" s="17"/>
      <c r="D154" s="51"/>
      <c r="E154" s="21"/>
      <c r="F154" s="123"/>
      <c r="G154" s="102"/>
    </row>
    <row r="155" spans="1:7">
      <c r="A155" s="23"/>
      <c r="B155" s="21"/>
      <c r="C155" s="34" t="s">
        <v>57</v>
      </c>
      <c r="D155" s="35"/>
      <c r="E155" s="36"/>
      <c r="F155" s="133"/>
      <c r="G155" s="110">
        <f>G97</f>
        <v>0</v>
      </c>
    </row>
    <row r="156" spans="1:7">
      <c r="A156" s="23"/>
      <c r="B156" s="21"/>
      <c r="C156" s="17"/>
      <c r="D156" s="51"/>
      <c r="E156" s="21"/>
      <c r="F156" s="123"/>
      <c r="G156" s="102"/>
    </row>
    <row r="157" spans="1:7">
      <c r="A157" s="23"/>
      <c r="B157" s="21"/>
      <c r="C157" s="34" t="s">
        <v>58</v>
      </c>
      <c r="D157" s="35"/>
      <c r="E157" s="36"/>
      <c r="F157" s="133"/>
      <c r="G157" s="110">
        <f>G127</f>
        <v>0</v>
      </c>
    </row>
    <row r="158" spans="1:7">
      <c r="A158" s="23"/>
      <c r="B158" s="21"/>
      <c r="C158" s="17"/>
      <c r="D158" s="51"/>
      <c r="E158" s="21"/>
      <c r="F158" s="123"/>
      <c r="G158" s="102"/>
    </row>
    <row r="159" spans="1:7">
      <c r="A159" s="23"/>
      <c r="B159" s="21"/>
      <c r="C159" s="34" t="s">
        <v>59</v>
      </c>
      <c r="D159" s="37"/>
      <c r="E159" s="38"/>
      <c r="F159" s="133"/>
      <c r="G159" s="110">
        <f>G149</f>
        <v>0</v>
      </c>
    </row>
    <row r="160" spans="1:7" ht="13.5" thickBot="1">
      <c r="A160" s="23"/>
      <c r="B160" s="21"/>
      <c r="C160" s="80"/>
      <c r="D160" s="81"/>
      <c r="E160" s="82"/>
      <c r="F160" s="134"/>
      <c r="G160" s="111"/>
    </row>
    <row r="161" spans="1:7">
      <c r="A161" s="23"/>
      <c r="B161" s="21"/>
      <c r="C161" s="39" t="s">
        <v>55</v>
      </c>
      <c r="D161" s="40"/>
      <c r="E161" s="41"/>
      <c r="F161" s="135"/>
      <c r="G161" s="112">
        <f>G153+G155+G157+G159</f>
        <v>0</v>
      </c>
    </row>
    <row r="162" spans="1:7">
      <c r="A162" s="23"/>
      <c r="B162" s="21"/>
      <c r="C162" s="42"/>
      <c r="D162" s="21"/>
      <c r="E162" s="43"/>
      <c r="F162" s="136"/>
      <c r="G162" s="113"/>
    </row>
    <row r="163" spans="1:7" ht="13.5" thickBot="1">
      <c r="A163" s="23"/>
      <c r="B163" s="21"/>
      <c r="C163" s="17"/>
      <c r="D163" s="51"/>
      <c r="E163" s="21"/>
      <c r="F163" s="123"/>
      <c r="G163" s="102"/>
    </row>
    <row r="164" spans="1:7" ht="13.5" thickBot="1">
      <c r="A164" s="52" t="s">
        <v>19</v>
      </c>
      <c r="B164" s="53"/>
      <c r="C164" s="11" t="s">
        <v>83</v>
      </c>
      <c r="D164" s="54"/>
      <c r="E164" s="53"/>
      <c r="F164" s="124"/>
      <c r="G164" s="103"/>
    </row>
    <row r="165" spans="1:7">
      <c r="A165" s="23"/>
      <c r="B165" s="21"/>
      <c r="C165" s="55"/>
      <c r="D165" s="56"/>
      <c r="E165" s="21"/>
      <c r="F165" s="123"/>
      <c r="G165" s="102"/>
    </row>
    <row r="166" spans="1:7">
      <c r="A166" s="23"/>
      <c r="B166" s="21"/>
      <c r="C166" s="83" t="s">
        <v>84</v>
      </c>
      <c r="D166" s="51"/>
      <c r="E166" s="21"/>
      <c r="F166" s="123"/>
      <c r="G166" s="102"/>
    </row>
    <row r="167" spans="1:7">
      <c r="A167" s="23"/>
      <c r="B167" s="21"/>
      <c r="C167" s="17"/>
      <c r="D167" s="51"/>
      <c r="E167" s="21"/>
      <c r="F167" s="123"/>
      <c r="G167" s="102"/>
    </row>
    <row r="168" spans="1:7" ht="38.25">
      <c r="A168" s="57" t="s">
        <v>19</v>
      </c>
      <c r="B168" s="58" t="s">
        <v>85</v>
      </c>
      <c r="C168" s="45" t="s">
        <v>86</v>
      </c>
      <c r="D168" s="51"/>
      <c r="E168" s="21"/>
      <c r="F168" s="123"/>
      <c r="G168" s="102"/>
    </row>
    <row r="169" spans="1:7">
      <c r="A169" s="23"/>
      <c r="B169" s="21"/>
      <c r="C169" s="17"/>
      <c r="D169" s="21" t="s">
        <v>12</v>
      </c>
      <c r="E169" s="75">
        <v>110</v>
      </c>
      <c r="F169" s="137"/>
      <c r="G169" s="114">
        <f>E169*F169</f>
        <v>0</v>
      </c>
    </row>
    <row r="170" spans="1:7">
      <c r="A170" s="23"/>
      <c r="B170" s="21"/>
      <c r="C170" s="17"/>
      <c r="D170" s="51"/>
      <c r="E170" s="21"/>
      <c r="F170" s="123"/>
      <c r="G170" s="102"/>
    </row>
    <row r="171" spans="1:7" ht="51">
      <c r="A171" s="57" t="s">
        <v>19</v>
      </c>
      <c r="B171" s="58" t="s">
        <v>87</v>
      </c>
      <c r="C171" s="45" t="s">
        <v>88</v>
      </c>
      <c r="D171" s="51"/>
      <c r="E171" s="21"/>
      <c r="F171" s="123"/>
      <c r="G171" s="102"/>
    </row>
    <row r="172" spans="1:7">
      <c r="A172" s="23"/>
      <c r="B172" s="21"/>
      <c r="C172" s="17"/>
      <c r="D172" s="21" t="s">
        <v>12</v>
      </c>
      <c r="E172" s="75">
        <v>110</v>
      </c>
      <c r="F172" s="137"/>
      <c r="G172" s="114">
        <f>E172*F172</f>
        <v>0</v>
      </c>
    </row>
    <row r="173" spans="1:7" ht="13.5" thickBot="1">
      <c r="A173" s="84"/>
      <c r="B173" s="85"/>
      <c r="C173" s="86"/>
      <c r="D173" s="87"/>
      <c r="E173" s="85"/>
      <c r="F173" s="138"/>
      <c r="G173" s="115"/>
    </row>
    <row r="174" spans="1:7">
      <c r="A174" s="23"/>
      <c r="B174" s="21"/>
      <c r="C174" s="46" t="s">
        <v>89</v>
      </c>
      <c r="D174" s="21"/>
      <c r="E174" s="88"/>
      <c r="F174" s="137"/>
      <c r="G174" s="114">
        <f>G169+G172</f>
        <v>0</v>
      </c>
    </row>
    <row r="175" spans="1:7">
      <c r="A175" s="23"/>
      <c r="B175" s="21"/>
      <c r="C175" s="17"/>
      <c r="D175" s="51"/>
      <c r="E175" s="21"/>
      <c r="F175" s="123"/>
      <c r="G175" s="102"/>
    </row>
    <row r="176" spans="1:7">
      <c r="A176" s="23"/>
      <c r="B176" s="21"/>
      <c r="C176" s="83" t="s">
        <v>90</v>
      </c>
      <c r="D176" s="51"/>
      <c r="E176" s="21"/>
      <c r="F176" s="123"/>
      <c r="G176" s="102"/>
    </row>
    <row r="177" spans="1:7">
      <c r="A177" s="23"/>
      <c r="B177" s="21"/>
      <c r="C177" s="17"/>
      <c r="D177" s="51"/>
      <c r="E177" s="21"/>
      <c r="F177" s="123"/>
      <c r="G177" s="102"/>
    </row>
    <row r="178" spans="1:7">
      <c r="A178" s="57" t="s">
        <v>19</v>
      </c>
      <c r="B178" s="89" t="s">
        <v>91</v>
      </c>
      <c r="C178" s="46" t="s">
        <v>92</v>
      </c>
      <c r="D178" s="51"/>
      <c r="E178" s="21"/>
      <c r="F178" s="123"/>
      <c r="G178" s="102"/>
    </row>
    <row r="179" spans="1:7" ht="89.25">
      <c r="A179" s="23"/>
      <c r="B179" s="21"/>
      <c r="C179" s="45" t="s">
        <v>93</v>
      </c>
      <c r="D179" s="51"/>
      <c r="E179" s="21"/>
      <c r="F179" s="123"/>
      <c r="G179" s="102"/>
    </row>
    <row r="180" spans="1:7">
      <c r="A180" s="23"/>
      <c r="B180" s="21"/>
      <c r="C180" s="17"/>
      <c r="D180" s="21" t="s">
        <v>50</v>
      </c>
      <c r="E180" s="75">
        <v>106</v>
      </c>
      <c r="F180" s="137"/>
      <c r="G180" s="114">
        <f>E180*F180</f>
        <v>0</v>
      </c>
    </row>
    <row r="181" spans="1:7">
      <c r="A181" s="23"/>
      <c r="B181" s="21"/>
      <c r="C181" s="17"/>
      <c r="D181" s="51"/>
      <c r="E181" s="21"/>
      <c r="F181" s="123"/>
      <c r="G181" s="102"/>
    </row>
    <row r="182" spans="1:7">
      <c r="A182" s="57" t="s">
        <v>19</v>
      </c>
      <c r="B182" s="89" t="s">
        <v>94</v>
      </c>
      <c r="C182" s="46" t="s">
        <v>95</v>
      </c>
      <c r="D182" s="51"/>
      <c r="E182" s="21"/>
      <c r="F182" s="123"/>
      <c r="G182" s="102"/>
    </row>
    <row r="183" spans="1:7" ht="66.75">
      <c r="A183" s="23"/>
      <c r="B183" s="21"/>
      <c r="C183" s="45" t="s">
        <v>96</v>
      </c>
      <c r="D183" s="51"/>
      <c r="E183" s="21"/>
      <c r="F183" s="123"/>
      <c r="G183" s="102"/>
    </row>
    <row r="184" spans="1:7">
      <c r="A184" s="23"/>
      <c r="B184" s="21"/>
      <c r="C184" s="17"/>
      <c r="D184" s="21" t="s">
        <v>50</v>
      </c>
      <c r="E184" s="75">
        <v>10</v>
      </c>
      <c r="F184" s="137"/>
      <c r="G184" s="114">
        <f>E184*F184</f>
        <v>0</v>
      </c>
    </row>
    <row r="185" spans="1:7">
      <c r="A185" s="23"/>
      <c r="B185" s="21"/>
      <c r="C185" s="17"/>
      <c r="D185" s="51"/>
      <c r="E185" s="21"/>
      <c r="F185" s="123"/>
      <c r="G185" s="102"/>
    </row>
    <row r="186" spans="1:7">
      <c r="A186" s="57" t="s">
        <v>19</v>
      </c>
      <c r="B186" s="89" t="s">
        <v>97</v>
      </c>
      <c r="C186" s="46" t="s">
        <v>98</v>
      </c>
      <c r="D186" s="51"/>
      <c r="E186" s="21"/>
      <c r="F186" s="123"/>
      <c r="G186" s="102"/>
    </row>
    <row r="187" spans="1:7" ht="39.75">
      <c r="A187" s="23"/>
      <c r="B187" s="21"/>
      <c r="C187" s="45" t="s">
        <v>99</v>
      </c>
      <c r="D187" s="51"/>
      <c r="E187" s="21"/>
      <c r="F187" s="123"/>
      <c r="G187" s="102"/>
    </row>
    <row r="188" spans="1:7">
      <c r="A188" s="23"/>
      <c r="B188" s="21"/>
      <c r="C188" s="17"/>
      <c r="D188" s="21" t="s">
        <v>100</v>
      </c>
      <c r="E188" s="75">
        <v>88</v>
      </c>
      <c r="F188" s="137"/>
      <c r="G188" s="114">
        <f>E188*F188</f>
        <v>0</v>
      </c>
    </row>
    <row r="189" spans="1:7">
      <c r="A189" s="23"/>
      <c r="B189" s="21"/>
      <c r="C189" s="17"/>
      <c r="D189" s="51"/>
      <c r="E189" s="21"/>
      <c r="F189" s="123"/>
      <c r="G189" s="102"/>
    </row>
    <row r="190" spans="1:7">
      <c r="A190" s="57" t="s">
        <v>19</v>
      </c>
      <c r="B190" s="89" t="s">
        <v>101</v>
      </c>
      <c r="C190" s="46" t="s">
        <v>102</v>
      </c>
      <c r="D190" s="51"/>
      <c r="E190" s="21"/>
      <c r="F190" s="123"/>
      <c r="G190" s="102"/>
    </row>
    <row r="191" spans="1:7" ht="52.5">
      <c r="A191" s="23"/>
      <c r="B191" s="21"/>
      <c r="C191" s="45" t="s">
        <v>103</v>
      </c>
      <c r="D191" s="51"/>
      <c r="E191" s="21"/>
      <c r="F191" s="123"/>
      <c r="G191" s="102"/>
    </row>
    <row r="192" spans="1:7">
      <c r="A192" s="23"/>
      <c r="B192" s="21"/>
      <c r="C192" s="17"/>
      <c r="D192" s="21" t="s">
        <v>50</v>
      </c>
      <c r="E192" s="75">
        <v>9</v>
      </c>
      <c r="F192" s="137"/>
      <c r="G192" s="114">
        <f>E192*F192</f>
        <v>0</v>
      </c>
    </row>
    <row r="193" spans="1:7">
      <c r="A193" s="23"/>
      <c r="B193" s="21"/>
      <c r="C193" s="17"/>
      <c r="D193" s="51"/>
      <c r="E193" s="21"/>
      <c r="F193" s="123"/>
      <c r="G193" s="102"/>
    </row>
    <row r="194" spans="1:7">
      <c r="A194" s="57" t="s">
        <v>19</v>
      </c>
      <c r="B194" s="89" t="s">
        <v>104</v>
      </c>
      <c r="C194" s="46" t="s">
        <v>105</v>
      </c>
      <c r="D194" s="51"/>
      <c r="E194" s="21"/>
      <c r="F194" s="123"/>
      <c r="G194" s="102"/>
    </row>
    <row r="195" spans="1:7" ht="65.25">
      <c r="A195" s="23"/>
      <c r="B195" s="21"/>
      <c r="C195" s="45" t="s">
        <v>106</v>
      </c>
      <c r="D195" s="51"/>
      <c r="E195" s="21"/>
      <c r="F195" s="123"/>
      <c r="G195" s="102"/>
    </row>
    <row r="196" spans="1:7">
      <c r="A196" s="23"/>
      <c r="B196" s="21"/>
      <c r="C196" s="17"/>
      <c r="D196" s="21" t="s">
        <v>50</v>
      </c>
      <c r="E196" s="75">
        <v>101</v>
      </c>
      <c r="F196" s="137"/>
      <c r="G196" s="114">
        <f>E196*F196</f>
        <v>0</v>
      </c>
    </row>
    <row r="197" spans="1:7">
      <c r="A197" s="23"/>
      <c r="B197" s="21"/>
      <c r="C197" s="17"/>
      <c r="D197" s="51"/>
      <c r="E197" s="21"/>
      <c r="F197" s="123"/>
      <c r="G197" s="102"/>
    </row>
    <row r="198" spans="1:7">
      <c r="A198" s="57" t="s">
        <v>19</v>
      </c>
      <c r="B198" s="89" t="s">
        <v>107</v>
      </c>
      <c r="C198" s="46" t="s">
        <v>108</v>
      </c>
      <c r="D198" s="51"/>
      <c r="E198" s="21"/>
      <c r="F198" s="123"/>
      <c r="G198" s="102"/>
    </row>
    <row r="199" spans="1:7" ht="65.25">
      <c r="A199" s="23"/>
      <c r="B199" s="21"/>
      <c r="C199" s="45" t="s">
        <v>109</v>
      </c>
      <c r="D199" s="51"/>
      <c r="E199" s="21"/>
      <c r="F199" s="123"/>
      <c r="G199" s="102"/>
    </row>
    <row r="200" spans="1:7">
      <c r="A200" s="23"/>
      <c r="B200" s="21"/>
      <c r="C200" s="17"/>
      <c r="D200" s="21" t="s">
        <v>50</v>
      </c>
      <c r="E200" s="75">
        <v>9</v>
      </c>
      <c r="F200" s="137"/>
      <c r="G200" s="114">
        <f>E200*F200</f>
        <v>0</v>
      </c>
    </row>
    <row r="201" spans="1:7" ht="13.5" thickBot="1">
      <c r="A201" s="23"/>
      <c r="B201" s="21"/>
      <c r="C201" s="86"/>
      <c r="D201" s="87"/>
      <c r="E201" s="85"/>
      <c r="F201" s="138"/>
      <c r="G201" s="115"/>
    </row>
    <row r="202" spans="1:7">
      <c r="A202" s="23"/>
      <c r="B202" s="21"/>
      <c r="C202" s="46" t="s">
        <v>110</v>
      </c>
      <c r="D202" s="21"/>
      <c r="E202" s="88"/>
      <c r="F202" s="137"/>
      <c r="G202" s="114">
        <f>SUM(G179:G200)</f>
        <v>0</v>
      </c>
    </row>
    <row r="203" spans="1:7">
      <c r="A203" s="23"/>
      <c r="B203" s="21"/>
      <c r="C203" s="17"/>
      <c r="D203" s="51"/>
      <c r="E203" s="21"/>
      <c r="F203" s="123"/>
      <c r="G203" s="102"/>
    </row>
    <row r="204" spans="1:7">
      <c r="A204" s="23"/>
      <c r="B204" s="21"/>
      <c r="C204" s="83" t="s">
        <v>111</v>
      </c>
      <c r="D204" s="51"/>
      <c r="E204" s="21"/>
      <c r="F204" s="123"/>
      <c r="G204" s="102"/>
    </row>
    <row r="205" spans="1:7">
      <c r="A205" s="23"/>
      <c r="B205" s="21"/>
      <c r="C205" s="17"/>
      <c r="D205" s="51"/>
      <c r="E205" s="21"/>
      <c r="F205" s="123"/>
      <c r="G205" s="102"/>
    </row>
    <row r="206" spans="1:7">
      <c r="A206" s="57" t="s">
        <v>19</v>
      </c>
      <c r="B206" s="89" t="s">
        <v>112</v>
      </c>
      <c r="C206" s="46" t="s">
        <v>113</v>
      </c>
      <c r="D206" s="51"/>
      <c r="E206" s="21"/>
      <c r="F206" s="123"/>
      <c r="G206" s="102"/>
    </row>
    <row r="207" spans="1:7" ht="89.25">
      <c r="A207" s="23"/>
      <c r="B207" s="21"/>
      <c r="C207" s="45" t="s">
        <v>114</v>
      </c>
      <c r="D207" s="51"/>
      <c r="E207" s="21"/>
      <c r="F207" s="123"/>
      <c r="G207" s="102"/>
    </row>
    <row r="208" spans="1:7">
      <c r="A208" s="23"/>
      <c r="B208" s="21"/>
      <c r="C208" s="17"/>
      <c r="D208" s="21" t="s">
        <v>100</v>
      </c>
      <c r="E208" s="75">
        <v>264</v>
      </c>
      <c r="F208" s="137"/>
      <c r="G208" s="114">
        <f>E208*F208</f>
        <v>0</v>
      </c>
    </row>
    <row r="209" spans="1:7" ht="13.5" thickBot="1">
      <c r="A209" s="23"/>
      <c r="B209" s="21"/>
      <c r="C209" s="90"/>
      <c r="D209" s="91"/>
      <c r="E209" s="92"/>
      <c r="F209" s="139"/>
      <c r="G209" s="116"/>
    </row>
    <row r="210" spans="1:7">
      <c r="A210" s="23"/>
      <c r="B210" s="21"/>
      <c r="C210" s="46" t="s">
        <v>115</v>
      </c>
      <c r="D210" s="21"/>
      <c r="E210" s="88"/>
      <c r="F210" s="137"/>
      <c r="G210" s="114">
        <f>G208</f>
        <v>0</v>
      </c>
    </row>
    <row r="211" spans="1:7">
      <c r="A211" s="23"/>
      <c r="B211" s="21"/>
      <c r="C211" s="17"/>
      <c r="D211" s="51"/>
      <c r="E211" s="21"/>
      <c r="F211" s="123"/>
      <c r="G211" s="102"/>
    </row>
    <row r="212" spans="1:7">
      <c r="A212" s="23"/>
      <c r="B212" s="21"/>
      <c r="C212" s="83" t="s">
        <v>116</v>
      </c>
      <c r="D212" s="51"/>
      <c r="E212" s="21"/>
      <c r="F212" s="123"/>
      <c r="G212" s="102"/>
    </row>
    <row r="213" spans="1:7">
      <c r="A213" s="23"/>
      <c r="B213" s="21"/>
      <c r="C213" s="17"/>
      <c r="D213" s="51"/>
      <c r="E213" s="21"/>
      <c r="F213" s="123"/>
      <c r="G213" s="102"/>
    </row>
    <row r="214" spans="1:7" ht="102">
      <c r="A214" s="57" t="s">
        <v>19</v>
      </c>
      <c r="B214" s="58" t="s">
        <v>117</v>
      </c>
      <c r="C214" s="64" t="s">
        <v>207</v>
      </c>
      <c r="D214" s="51"/>
      <c r="E214" s="21"/>
      <c r="F214" s="123"/>
      <c r="G214" s="102"/>
    </row>
    <row r="215" spans="1:7">
      <c r="A215" s="23"/>
      <c r="B215" s="21"/>
      <c r="C215" s="17"/>
      <c r="D215" s="24" t="s">
        <v>9</v>
      </c>
      <c r="E215" s="25">
        <v>1</v>
      </c>
      <c r="F215" s="127"/>
      <c r="G215" s="107">
        <f>E215*F215</f>
        <v>0</v>
      </c>
    </row>
    <row r="216" spans="1:7">
      <c r="A216" s="23"/>
      <c r="B216" s="21"/>
      <c r="C216" s="17"/>
      <c r="D216" s="51"/>
      <c r="E216" s="21"/>
      <c r="F216" s="123"/>
      <c r="G216" s="102"/>
    </row>
    <row r="217" spans="1:7" ht="25.5">
      <c r="A217" s="57" t="s">
        <v>19</v>
      </c>
      <c r="B217" s="89" t="s">
        <v>118</v>
      </c>
      <c r="C217" s="45" t="s">
        <v>119</v>
      </c>
      <c r="D217" s="51"/>
      <c r="E217" s="21"/>
      <c r="F217" s="123"/>
      <c r="G217" s="102"/>
    </row>
    <row r="218" spans="1:7">
      <c r="A218" s="23"/>
      <c r="B218" s="21"/>
      <c r="C218" s="17"/>
      <c r="D218" s="21" t="s">
        <v>9</v>
      </c>
      <c r="E218" s="75">
        <v>7</v>
      </c>
      <c r="F218" s="137"/>
      <c r="G218" s="107">
        <f>E218*F218</f>
        <v>0</v>
      </c>
    </row>
    <row r="219" spans="1:7">
      <c r="A219" s="23"/>
      <c r="B219" s="21"/>
      <c r="C219" s="17"/>
      <c r="D219" s="51"/>
      <c r="E219" s="21"/>
      <c r="F219" s="123"/>
      <c r="G219" s="102"/>
    </row>
    <row r="220" spans="1:7" ht="25.5">
      <c r="A220" s="57" t="s">
        <v>19</v>
      </c>
      <c r="B220" s="89" t="s">
        <v>120</v>
      </c>
      <c r="C220" s="45" t="s">
        <v>121</v>
      </c>
      <c r="D220" s="51"/>
      <c r="E220" s="21"/>
      <c r="F220" s="123"/>
      <c r="G220" s="102"/>
    </row>
    <row r="221" spans="1:7">
      <c r="A221" s="23"/>
      <c r="B221" s="21"/>
      <c r="C221" s="45" t="s">
        <v>122</v>
      </c>
      <c r="D221" s="51"/>
      <c r="E221" s="21"/>
      <c r="F221" s="123"/>
      <c r="G221" s="102"/>
    </row>
    <row r="222" spans="1:7">
      <c r="A222" s="23"/>
      <c r="B222" s="21"/>
      <c r="C222" s="45" t="s">
        <v>123</v>
      </c>
      <c r="D222" s="51"/>
      <c r="E222" s="21"/>
      <c r="F222" s="123"/>
      <c r="G222" s="102"/>
    </row>
    <row r="223" spans="1:7">
      <c r="A223" s="23"/>
      <c r="B223" s="21"/>
      <c r="C223" s="45" t="s">
        <v>124</v>
      </c>
      <c r="D223" s="51"/>
      <c r="E223" s="21"/>
      <c r="F223" s="123"/>
      <c r="G223" s="102"/>
    </row>
    <row r="224" spans="1:7">
      <c r="A224" s="23"/>
      <c r="B224" s="21"/>
      <c r="C224" s="45" t="s">
        <v>125</v>
      </c>
      <c r="D224" s="51"/>
      <c r="E224" s="21"/>
      <c r="F224" s="123"/>
      <c r="G224" s="102"/>
    </row>
    <row r="225" spans="1:7">
      <c r="A225" s="23"/>
      <c r="B225" s="21"/>
      <c r="C225" s="17"/>
      <c r="D225" s="30" t="s">
        <v>9</v>
      </c>
      <c r="E225" s="75">
        <v>2</v>
      </c>
      <c r="F225" s="137"/>
      <c r="G225" s="107">
        <f>E225*F225</f>
        <v>0</v>
      </c>
    </row>
    <row r="226" spans="1:7" ht="13.5" thickBot="1">
      <c r="A226" s="23"/>
      <c r="B226" s="21"/>
      <c r="C226" s="90"/>
      <c r="D226" s="91"/>
      <c r="E226" s="92"/>
      <c r="F226" s="139"/>
      <c r="G226" s="116"/>
    </row>
    <row r="227" spans="1:7">
      <c r="A227" s="23"/>
      <c r="B227" s="21"/>
      <c r="C227" s="46" t="s">
        <v>115</v>
      </c>
      <c r="D227" s="21"/>
      <c r="E227" s="88"/>
      <c r="F227" s="137"/>
      <c r="G227" s="114">
        <f>G215+G218+G225</f>
        <v>0</v>
      </c>
    </row>
    <row r="228" spans="1:7">
      <c r="A228" s="23"/>
      <c r="B228" s="21"/>
      <c r="C228" s="17"/>
      <c r="D228" s="51"/>
      <c r="E228" s="21"/>
      <c r="F228" s="123"/>
      <c r="G228" s="102"/>
    </row>
    <row r="229" spans="1:7">
      <c r="A229" s="23"/>
      <c r="B229" s="21"/>
      <c r="C229" s="83" t="s">
        <v>126</v>
      </c>
      <c r="D229" s="51"/>
      <c r="E229" s="21"/>
      <c r="F229" s="123"/>
      <c r="G229" s="102"/>
    </row>
    <row r="230" spans="1:7">
      <c r="A230" s="23"/>
      <c r="B230" s="21"/>
      <c r="C230" s="17"/>
      <c r="D230" s="51"/>
      <c r="E230" s="21"/>
      <c r="F230" s="123"/>
      <c r="G230" s="102"/>
    </row>
    <row r="231" spans="1:7" ht="102">
      <c r="A231" s="57" t="s">
        <v>19</v>
      </c>
      <c r="B231" s="58" t="s">
        <v>127</v>
      </c>
      <c r="C231" s="20" t="s">
        <v>169</v>
      </c>
      <c r="D231" s="59"/>
      <c r="E231" s="60"/>
      <c r="F231" s="123"/>
      <c r="G231" s="102"/>
    </row>
    <row r="232" spans="1:7">
      <c r="A232" s="57"/>
      <c r="B232" s="58"/>
      <c r="C232" s="20" t="s">
        <v>162</v>
      </c>
      <c r="D232" s="62" t="s">
        <v>12</v>
      </c>
      <c r="E232" s="18">
        <v>7</v>
      </c>
      <c r="F232" s="126"/>
      <c r="G232" s="105">
        <f>E232*F232</f>
        <v>0</v>
      </c>
    </row>
    <row r="233" spans="1:7">
      <c r="A233" s="57"/>
      <c r="B233" s="58"/>
      <c r="C233" s="93"/>
      <c r="D233" s="62"/>
      <c r="E233" s="18"/>
      <c r="F233" s="126"/>
      <c r="G233" s="117"/>
    </row>
    <row r="234" spans="1:7" ht="57.75" customHeight="1">
      <c r="A234" s="57" t="s">
        <v>19</v>
      </c>
      <c r="B234" s="58" t="s">
        <v>129</v>
      </c>
      <c r="C234" s="64" t="s">
        <v>163</v>
      </c>
      <c r="D234" s="51"/>
      <c r="E234" s="21"/>
      <c r="F234" s="123"/>
      <c r="G234" s="102"/>
    </row>
    <row r="235" spans="1:7">
      <c r="A235" s="23"/>
      <c r="B235" s="21"/>
      <c r="C235" s="24" t="s">
        <v>164</v>
      </c>
      <c r="D235" s="62" t="s">
        <v>9</v>
      </c>
      <c r="E235" s="18">
        <v>2</v>
      </c>
      <c r="F235" s="126"/>
      <c r="G235" s="105">
        <f>E235*F235</f>
        <v>0</v>
      </c>
    </row>
    <row r="236" spans="1:7">
      <c r="A236" s="23"/>
      <c r="B236" s="21"/>
      <c r="C236" s="17"/>
      <c r="D236" s="51"/>
      <c r="E236" s="21"/>
      <c r="F236" s="123"/>
      <c r="G236" s="102"/>
    </row>
    <row r="237" spans="1:7" ht="51">
      <c r="A237" s="57" t="s">
        <v>19</v>
      </c>
      <c r="B237" s="58" t="s">
        <v>130</v>
      </c>
      <c r="C237" s="64" t="s">
        <v>165</v>
      </c>
      <c r="D237" s="51"/>
      <c r="E237" s="21"/>
      <c r="F237" s="123"/>
      <c r="G237" s="102"/>
    </row>
    <row r="238" spans="1:7" ht="18.75" customHeight="1">
      <c r="A238" s="23"/>
      <c r="B238" s="21"/>
      <c r="C238" s="17"/>
      <c r="D238" s="51"/>
      <c r="E238" s="21"/>
      <c r="F238" s="123"/>
      <c r="G238" s="102"/>
    </row>
    <row r="239" spans="1:7">
      <c r="A239" s="23"/>
      <c r="B239" s="21"/>
      <c r="C239" s="24" t="s">
        <v>41</v>
      </c>
      <c r="D239" s="62" t="s">
        <v>9</v>
      </c>
      <c r="E239" s="18">
        <v>2</v>
      </c>
      <c r="F239" s="126"/>
      <c r="G239" s="105">
        <f>E239*F239</f>
        <v>0</v>
      </c>
    </row>
    <row r="240" spans="1:7">
      <c r="A240" s="23"/>
      <c r="B240" s="21"/>
      <c r="C240" s="17"/>
      <c r="D240" s="51"/>
      <c r="E240" s="21"/>
      <c r="F240" s="123"/>
      <c r="G240" s="102"/>
    </row>
    <row r="241" spans="1:7" ht="51">
      <c r="A241" s="57" t="s">
        <v>19</v>
      </c>
      <c r="B241" s="58" t="s">
        <v>131</v>
      </c>
      <c r="C241" s="64" t="s">
        <v>167</v>
      </c>
      <c r="D241" s="51"/>
      <c r="E241" s="21"/>
      <c r="F241" s="123"/>
      <c r="G241" s="102"/>
    </row>
    <row r="242" spans="1:7">
      <c r="A242" s="57" t="s">
        <v>0</v>
      </c>
      <c r="B242" s="58" t="s">
        <v>0</v>
      </c>
      <c r="C242" s="24" t="s">
        <v>166</v>
      </c>
      <c r="D242" s="62" t="s">
        <v>9</v>
      </c>
      <c r="E242" s="18">
        <v>1</v>
      </c>
      <c r="F242" s="126"/>
      <c r="G242" s="105">
        <f>E242*F242</f>
        <v>0</v>
      </c>
    </row>
    <row r="243" spans="1:7">
      <c r="A243" s="23"/>
      <c r="B243" s="21"/>
      <c r="C243" s="17"/>
      <c r="D243" s="51"/>
      <c r="E243" s="21"/>
      <c r="F243" s="123"/>
      <c r="G243" s="102"/>
    </row>
    <row r="244" spans="1:7" ht="127.5">
      <c r="A244" s="57" t="s">
        <v>19</v>
      </c>
      <c r="B244" s="58" t="s">
        <v>132</v>
      </c>
      <c r="C244" s="24" t="s">
        <v>168</v>
      </c>
      <c r="D244" s="51"/>
      <c r="E244" s="21"/>
      <c r="F244" s="123"/>
      <c r="G244" s="102"/>
    </row>
    <row r="245" spans="1:7">
      <c r="A245" s="23"/>
      <c r="B245" s="21"/>
      <c r="C245" s="24" t="s">
        <v>133</v>
      </c>
      <c r="D245" s="51"/>
      <c r="E245" s="21"/>
      <c r="F245" s="123"/>
      <c r="G245" s="102"/>
    </row>
    <row r="246" spans="1:7">
      <c r="A246" s="23"/>
      <c r="B246" s="21"/>
      <c r="C246" s="17"/>
      <c r="D246" s="51"/>
      <c r="E246" s="21"/>
      <c r="F246" s="123"/>
      <c r="G246" s="102"/>
    </row>
    <row r="247" spans="1:7">
      <c r="A247" s="23"/>
      <c r="B247" s="21"/>
      <c r="C247" s="17"/>
      <c r="D247" s="62" t="s">
        <v>9</v>
      </c>
      <c r="E247" s="18">
        <v>1</v>
      </c>
      <c r="F247" s="126"/>
      <c r="G247" s="105">
        <f>E247*F247</f>
        <v>0</v>
      </c>
    </row>
    <row r="248" spans="1:7">
      <c r="A248" s="23"/>
      <c r="B248" s="21"/>
      <c r="C248" s="17"/>
      <c r="D248" s="51"/>
      <c r="E248" s="21"/>
      <c r="F248" s="123"/>
      <c r="G248" s="102"/>
    </row>
    <row r="249" spans="1:7" ht="102">
      <c r="A249" s="57" t="s">
        <v>19</v>
      </c>
      <c r="B249" s="89" t="s">
        <v>135</v>
      </c>
      <c r="C249" s="45" t="s">
        <v>136</v>
      </c>
      <c r="D249" s="51"/>
      <c r="E249" s="21"/>
      <c r="F249" s="123"/>
      <c r="G249" s="102"/>
    </row>
    <row r="250" spans="1:7">
      <c r="A250" s="23"/>
      <c r="B250" s="21"/>
      <c r="C250" s="17"/>
      <c r="D250" s="51"/>
      <c r="E250" s="21"/>
      <c r="F250" s="123"/>
      <c r="G250" s="102"/>
    </row>
    <row r="251" spans="1:7">
      <c r="A251" s="23"/>
      <c r="B251" s="21"/>
      <c r="C251" s="45" t="s">
        <v>162</v>
      </c>
      <c r="D251" s="21" t="s">
        <v>12</v>
      </c>
      <c r="E251" s="75">
        <v>38</v>
      </c>
      <c r="F251" s="137"/>
      <c r="G251" s="105">
        <f t="shared" ref="G251:G253" si="14">E251*F251</f>
        <v>0</v>
      </c>
    </row>
    <row r="252" spans="1:7">
      <c r="A252" s="23"/>
      <c r="B252" s="21"/>
      <c r="C252" s="45" t="s">
        <v>128</v>
      </c>
      <c r="D252" s="21" t="s">
        <v>12</v>
      </c>
      <c r="E252" s="75">
        <v>70</v>
      </c>
      <c r="F252" s="137"/>
      <c r="G252" s="105">
        <f t="shared" si="14"/>
        <v>0</v>
      </c>
    </row>
    <row r="253" spans="1:7">
      <c r="A253" s="23"/>
      <c r="B253" s="21"/>
      <c r="C253" s="45" t="s">
        <v>137</v>
      </c>
      <c r="D253" s="21" t="s">
        <v>12</v>
      </c>
      <c r="E253" s="75">
        <v>2</v>
      </c>
      <c r="F253" s="137"/>
      <c r="G253" s="105">
        <f t="shared" si="14"/>
        <v>0</v>
      </c>
    </row>
    <row r="254" spans="1:7">
      <c r="A254" s="23"/>
      <c r="B254" s="21"/>
      <c r="C254" s="17"/>
      <c r="D254" s="51"/>
      <c r="E254" s="21"/>
      <c r="F254" s="123"/>
      <c r="G254" s="102"/>
    </row>
    <row r="255" spans="1:7" ht="25.5">
      <c r="A255" s="57" t="s">
        <v>19</v>
      </c>
      <c r="B255" s="89" t="s">
        <v>138</v>
      </c>
      <c r="C255" s="45" t="s">
        <v>139</v>
      </c>
      <c r="D255" s="51"/>
      <c r="E255" s="21"/>
      <c r="F255" s="123"/>
      <c r="G255" s="102"/>
    </row>
    <row r="256" spans="1:7">
      <c r="A256" s="23"/>
      <c r="B256" s="21"/>
      <c r="C256" s="17"/>
      <c r="D256" s="21" t="s">
        <v>12</v>
      </c>
      <c r="E256" s="75">
        <v>110</v>
      </c>
      <c r="F256" s="137"/>
      <c r="G256" s="105">
        <f>E256*F256</f>
        <v>0</v>
      </c>
    </row>
    <row r="257" spans="1:7">
      <c r="A257" s="23"/>
      <c r="B257" s="21"/>
      <c r="C257" s="17"/>
      <c r="D257" s="51"/>
      <c r="E257" s="21"/>
      <c r="F257" s="123"/>
      <c r="G257" s="102"/>
    </row>
    <row r="258" spans="1:7" ht="51">
      <c r="A258" s="57" t="s">
        <v>19</v>
      </c>
      <c r="B258" s="89" t="s">
        <v>140</v>
      </c>
      <c r="C258" s="45" t="s">
        <v>141</v>
      </c>
      <c r="D258" s="51"/>
      <c r="E258" s="21"/>
      <c r="F258" s="123"/>
      <c r="G258" s="102"/>
    </row>
    <row r="259" spans="1:7">
      <c r="A259" s="23"/>
      <c r="B259" s="21"/>
      <c r="C259" s="17"/>
      <c r="D259" s="51"/>
      <c r="E259" s="21"/>
      <c r="F259" s="123"/>
      <c r="G259" s="102"/>
    </row>
    <row r="260" spans="1:7">
      <c r="A260" s="23"/>
      <c r="B260" s="21"/>
      <c r="C260" s="45" t="s">
        <v>142</v>
      </c>
      <c r="D260" s="21" t="s">
        <v>143</v>
      </c>
      <c r="E260" s="75">
        <v>2</v>
      </c>
      <c r="F260" s="137"/>
      <c r="G260" s="105">
        <f t="shared" ref="G260:G267" si="15">E260*F260</f>
        <v>0</v>
      </c>
    </row>
    <row r="261" spans="1:7">
      <c r="A261" s="23"/>
      <c r="B261" s="21"/>
      <c r="C261" s="45" t="s">
        <v>170</v>
      </c>
      <c r="D261" s="21" t="s">
        <v>143</v>
      </c>
      <c r="E261" s="75">
        <v>1</v>
      </c>
      <c r="F261" s="137"/>
      <c r="G261" s="105">
        <f t="shared" si="15"/>
        <v>0</v>
      </c>
    </row>
    <row r="262" spans="1:7">
      <c r="A262" s="23"/>
      <c r="B262" s="21"/>
      <c r="C262" s="45" t="s">
        <v>144</v>
      </c>
      <c r="D262" s="21" t="s">
        <v>143</v>
      </c>
      <c r="E262" s="75">
        <v>10</v>
      </c>
      <c r="F262" s="137"/>
      <c r="G262" s="105">
        <f t="shared" si="15"/>
        <v>0</v>
      </c>
    </row>
    <row r="263" spans="1:7">
      <c r="A263" s="23"/>
      <c r="B263" s="21"/>
      <c r="C263" s="45" t="s">
        <v>145</v>
      </c>
      <c r="D263" s="21" t="s">
        <v>143</v>
      </c>
      <c r="E263" s="75">
        <v>2</v>
      </c>
      <c r="F263" s="137"/>
      <c r="G263" s="105">
        <f t="shared" si="15"/>
        <v>0</v>
      </c>
    </row>
    <row r="264" spans="1:7">
      <c r="A264" s="23"/>
      <c r="B264" s="21"/>
      <c r="C264" s="45" t="s">
        <v>146</v>
      </c>
      <c r="D264" s="21" t="s">
        <v>143</v>
      </c>
      <c r="E264" s="75">
        <v>4</v>
      </c>
      <c r="F264" s="137"/>
      <c r="G264" s="105">
        <f t="shared" si="15"/>
        <v>0</v>
      </c>
    </row>
    <row r="265" spans="1:7">
      <c r="A265" s="23"/>
      <c r="B265" s="21"/>
      <c r="C265" s="45" t="s">
        <v>173</v>
      </c>
      <c r="D265" s="21" t="s">
        <v>143</v>
      </c>
      <c r="E265" s="75">
        <v>1</v>
      </c>
      <c r="F265" s="137"/>
      <c r="G265" s="105">
        <f t="shared" si="15"/>
        <v>0</v>
      </c>
    </row>
    <row r="266" spans="1:7">
      <c r="A266" s="23"/>
      <c r="B266" s="21"/>
      <c r="C266" s="45" t="s">
        <v>171</v>
      </c>
      <c r="D266" s="21" t="s">
        <v>143</v>
      </c>
      <c r="E266" s="75">
        <v>2</v>
      </c>
      <c r="F266" s="137"/>
      <c r="G266" s="105">
        <f t="shared" si="15"/>
        <v>0</v>
      </c>
    </row>
    <row r="267" spans="1:7">
      <c r="A267" s="23"/>
      <c r="B267" s="21"/>
      <c r="C267" s="45" t="s">
        <v>172</v>
      </c>
      <c r="D267" s="21" t="s">
        <v>143</v>
      </c>
      <c r="E267" s="75">
        <v>1</v>
      </c>
      <c r="F267" s="137"/>
      <c r="G267" s="105">
        <f t="shared" si="15"/>
        <v>0</v>
      </c>
    </row>
    <row r="268" spans="1:7">
      <c r="A268" s="23"/>
      <c r="B268" s="21"/>
      <c r="C268" s="17"/>
      <c r="D268" s="51"/>
      <c r="E268" s="21"/>
      <c r="F268" s="123"/>
      <c r="G268" s="102"/>
    </row>
    <row r="269" spans="1:7" ht="38.25">
      <c r="A269" s="57" t="s">
        <v>19</v>
      </c>
      <c r="B269" s="89" t="s">
        <v>147</v>
      </c>
      <c r="C269" s="45" t="s">
        <v>208</v>
      </c>
      <c r="D269" s="51"/>
      <c r="E269" s="21"/>
      <c r="F269" s="123"/>
      <c r="G269" s="102"/>
    </row>
    <row r="270" spans="1:7">
      <c r="A270" s="23"/>
      <c r="B270" s="21"/>
      <c r="C270" s="17"/>
      <c r="D270" s="51"/>
      <c r="E270" s="21"/>
      <c r="F270" s="123"/>
      <c r="G270" s="102"/>
    </row>
    <row r="271" spans="1:7">
      <c r="A271" s="23"/>
      <c r="B271" s="21"/>
      <c r="C271" s="45" t="s">
        <v>148</v>
      </c>
      <c r="D271" s="21" t="s">
        <v>143</v>
      </c>
      <c r="E271" s="75">
        <v>2</v>
      </c>
      <c r="F271" s="137"/>
      <c r="G271" s="105">
        <f>E271*F271</f>
        <v>0</v>
      </c>
    </row>
    <row r="272" spans="1:7">
      <c r="A272" s="23"/>
      <c r="B272" s="21"/>
      <c r="C272" s="17"/>
      <c r="D272" s="51"/>
      <c r="E272" s="21"/>
      <c r="F272" s="123"/>
      <c r="G272" s="102"/>
    </row>
    <row r="273" spans="1:7" ht="171" customHeight="1">
      <c r="A273" s="57" t="s">
        <v>19</v>
      </c>
      <c r="B273" s="89" t="s">
        <v>149</v>
      </c>
      <c r="C273" s="45" t="s">
        <v>209</v>
      </c>
      <c r="D273" s="51"/>
      <c r="E273" s="21"/>
      <c r="F273" s="123"/>
      <c r="G273" s="102"/>
    </row>
    <row r="274" spans="1:7">
      <c r="A274" s="23"/>
      <c r="B274" s="21"/>
      <c r="C274" s="45" t="s">
        <v>150</v>
      </c>
      <c r="D274" s="21" t="s">
        <v>143</v>
      </c>
      <c r="E274" s="75">
        <v>2</v>
      </c>
      <c r="F274" s="137"/>
      <c r="G274" s="105">
        <f>E274*F274</f>
        <v>0</v>
      </c>
    </row>
    <row r="275" spans="1:7">
      <c r="A275" s="23"/>
      <c r="B275" s="21"/>
      <c r="C275" s="17"/>
      <c r="D275" s="51"/>
      <c r="E275" s="21"/>
      <c r="F275" s="123"/>
      <c r="G275" s="102"/>
    </row>
    <row r="276" spans="1:7" ht="76.5">
      <c r="A276" s="57" t="s">
        <v>19</v>
      </c>
      <c r="B276" s="89" t="s">
        <v>151</v>
      </c>
      <c r="C276" s="45" t="s">
        <v>210</v>
      </c>
      <c r="D276" s="51"/>
      <c r="E276" s="21"/>
      <c r="F276" s="123"/>
      <c r="G276" s="102"/>
    </row>
    <row r="277" spans="1:7">
      <c r="A277" s="23"/>
      <c r="B277" s="21"/>
      <c r="C277" s="45"/>
      <c r="D277" s="21" t="s">
        <v>9</v>
      </c>
      <c r="E277" s="75">
        <v>2</v>
      </c>
      <c r="F277" s="137"/>
      <c r="G277" s="105">
        <f>E277*F277</f>
        <v>0</v>
      </c>
    </row>
    <row r="278" spans="1:7">
      <c r="A278" s="23"/>
      <c r="B278" s="21"/>
      <c r="C278" s="17"/>
      <c r="D278" s="51"/>
      <c r="E278" s="21"/>
      <c r="F278" s="123"/>
      <c r="G278" s="102"/>
    </row>
    <row r="279" spans="1:7" ht="25.5">
      <c r="A279" s="57" t="s">
        <v>19</v>
      </c>
      <c r="B279" s="89" t="s">
        <v>154</v>
      </c>
      <c r="C279" s="45" t="s">
        <v>152</v>
      </c>
      <c r="D279" s="51"/>
      <c r="E279" s="21"/>
      <c r="F279" s="123"/>
      <c r="G279" s="102"/>
    </row>
    <row r="280" spans="1:7">
      <c r="A280" s="23"/>
      <c r="B280" s="21"/>
      <c r="C280" s="45" t="s">
        <v>153</v>
      </c>
      <c r="D280" s="21" t="s">
        <v>12</v>
      </c>
      <c r="E280" s="75">
        <v>110</v>
      </c>
      <c r="F280" s="137"/>
      <c r="G280" s="105">
        <f>E280*F280</f>
        <v>0</v>
      </c>
    </row>
    <row r="281" spans="1:7">
      <c r="A281" s="23"/>
      <c r="B281" s="21"/>
      <c r="C281" s="17"/>
      <c r="D281" s="51"/>
      <c r="E281" s="21"/>
      <c r="F281" s="123"/>
      <c r="G281" s="102"/>
    </row>
    <row r="282" spans="1:7" ht="102">
      <c r="A282" s="57" t="s">
        <v>19</v>
      </c>
      <c r="B282" s="89" t="s">
        <v>155</v>
      </c>
      <c r="C282" s="45" t="s">
        <v>211</v>
      </c>
      <c r="D282" s="51"/>
      <c r="E282" s="21"/>
      <c r="F282" s="123"/>
      <c r="G282" s="102"/>
    </row>
    <row r="283" spans="1:7">
      <c r="A283" s="23"/>
      <c r="B283" s="21"/>
      <c r="C283" s="45" t="s">
        <v>153</v>
      </c>
      <c r="D283" s="21" t="s">
        <v>12</v>
      </c>
      <c r="E283" s="75">
        <v>110</v>
      </c>
      <c r="F283" s="137"/>
      <c r="G283" s="105">
        <f>E283*F283</f>
        <v>0</v>
      </c>
    </row>
    <row r="284" spans="1:7">
      <c r="A284" s="23"/>
      <c r="B284" s="21"/>
      <c r="C284" s="17"/>
      <c r="D284" s="51"/>
      <c r="E284" s="21"/>
      <c r="F284" s="123"/>
      <c r="G284" s="102"/>
    </row>
    <row r="285" spans="1:7" ht="63.75">
      <c r="A285" s="57" t="s">
        <v>19</v>
      </c>
      <c r="B285" s="89" t="s">
        <v>174</v>
      </c>
      <c r="C285" s="45" t="s">
        <v>156</v>
      </c>
      <c r="D285" s="51"/>
      <c r="E285" s="21"/>
      <c r="F285" s="123"/>
      <c r="G285" s="102"/>
    </row>
    <row r="286" spans="1:7">
      <c r="A286" s="23"/>
      <c r="B286" s="21"/>
      <c r="C286" s="45" t="s">
        <v>153</v>
      </c>
      <c r="D286" s="21" t="s">
        <v>12</v>
      </c>
      <c r="E286" s="75">
        <v>110</v>
      </c>
      <c r="F286" s="137"/>
      <c r="G286" s="105">
        <f>E286*F286</f>
        <v>0</v>
      </c>
    </row>
    <row r="287" spans="1:7" ht="13.5" thickBot="1">
      <c r="A287" s="23"/>
      <c r="B287" s="21"/>
      <c r="C287" s="90"/>
      <c r="D287" s="91"/>
      <c r="E287" s="92"/>
      <c r="F287" s="139"/>
      <c r="G287" s="116"/>
    </row>
    <row r="288" spans="1:7">
      <c r="A288" s="57" t="s">
        <v>19</v>
      </c>
      <c r="B288" s="21"/>
      <c r="C288" s="46" t="s">
        <v>115</v>
      </c>
      <c r="D288" s="21"/>
      <c r="E288" s="88"/>
      <c r="F288" s="137"/>
      <c r="G288" s="114"/>
    </row>
    <row r="289" spans="1:7">
      <c r="A289" s="23"/>
      <c r="B289" s="21"/>
      <c r="C289" s="17"/>
      <c r="D289" s="51"/>
      <c r="E289" s="21"/>
      <c r="F289" s="123"/>
      <c r="G289" s="102"/>
    </row>
    <row r="290" spans="1:7">
      <c r="A290" s="57" t="s">
        <v>19</v>
      </c>
      <c r="B290" s="21"/>
      <c r="C290" s="94" t="s">
        <v>157</v>
      </c>
      <c r="D290" s="21"/>
      <c r="E290" s="88"/>
      <c r="F290" s="137"/>
      <c r="G290" s="114">
        <f>SUM(G231:G286)</f>
        <v>0</v>
      </c>
    </row>
    <row r="291" spans="1:7">
      <c r="A291" s="23"/>
      <c r="B291" s="21"/>
      <c r="C291" s="46"/>
      <c r="D291" s="21"/>
      <c r="E291" s="88"/>
      <c r="F291" s="137"/>
      <c r="G291" s="114"/>
    </row>
    <row r="292" spans="1:7">
      <c r="A292" s="23"/>
      <c r="B292" s="21"/>
      <c r="C292" s="46"/>
      <c r="D292" s="21"/>
      <c r="E292" s="88"/>
      <c r="F292" s="137"/>
      <c r="G292" s="114"/>
    </row>
    <row r="293" spans="1:7">
      <c r="A293" s="23"/>
      <c r="B293" s="21"/>
      <c r="C293" s="95" t="s">
        <v>158</v>
      </c>
      <c r="D293" s="48"/>
      <c r="E293" s="49"/>
      <c r="F293" s="140"/>
      <c r="G293" s="118">
        <f>G174</f>
        <v>0</v>
      </c>
    </row>
    <row r="294" spans="1:7">
      <c r="A294" s="23"/>
      <c r="B294" s="21"/>
      <c r="C294" s="46"/>
      <c r="D294" s="21"/>
      <c r="E294" s="88"/>
      <c r="F294" s="137"/>
      <c r="G294" s="114"/>
    </row>
    <row r="295" spans="1:7">
      <c r="A295" s="23"/>
      <c r="B295" s="21"/>
      <c r="C295" s="95" t="s">
        <v>159</v>
      </c>
      <c r="D295" s="48"/>
      <c r="E295" s="49"/>
      <c r="F295" s="140"/>
      <c r="G295" s="118">
        <f>G202</f>
        <v>0</v>
      </c>
    </row>
    <row r="296" spans="1:7">
      <c r="A296" s="23"/>
      <c r="B296" s="21"/>
      <c r="C296" s="46"/>
      <c r="D296" s="21"/>
      <c r="E296" s="88"/>
      <c r="F296" s="137"/>
      <c r="G296" s="114"/>
    </row>
    <row r="297" spans="1:7">
      <c r="A297" s="23"/>
      <c r="B297" s="21"/>
      <c r="C297" s="95" t="s">
        <v>160</v>
      </c>
      <c r="D297" s="48"/>
      <c r="E297" s="49"/>
      <c r="F297" s="140"/>
      <c r="G297" s="118">
        <f>G210</f>
        <v>0</v>
      </c>
    </row>
    <row r="298" spans="1:7">
      <c r="A298" s="23"/>
      <c r="B298" s="21"/>
      <c r="C298" s="46"/>
      <c r="D298" s="21"/>
      <c r="E298" s="88"/>
      <c r="F298" s="137"/>
      <c r="G298" s="114"/>
    </row>
    <row r="299" spans="1:7">
      <c r="A299" s="23"/>
      <c r="B299" s="21"/>
      <c r="C299" s="95" t="s">
        <v>161</v>
      </c>
      <c r="D299" s="48"/>
      <c r="E299" s="49"/>
      <c r="F299" s="140"/>
      <c r="G299" s="118">
        <f>G227</f>
        <v>0</v>
      </c>
    </row>
    <row r="300" spans="1:7">
      <c r="A300" s="23"/>
      <c r="B300" s="21"/>
      <c r="C300" s="46"/>
      <c r="D300" s="21"/>
      <c r="E300" s="88"/>
      <c r="F300" s="137"/>
      <c r="G300" s="114"/>
    </row>
    <row r="301" spans="1:7">
      <c r="A301" s="57"/>
      <c r="B301" s="21"/>
      <c r="C301" s="95" t="s">
        <v>126</v>
      </c>
      <c r="D301" s="48"/>
      <c r="E301" s="49"/>
      <c r="F301" s="140"/>
      <c r="G301" s="118">
        <f>G290</f>
        <v>0</v>
      </c>
    </row>
    <row r="302" spans="1:7" ht="13.5" thickBot="1">
      <c r="A302" s="84"/>
      <c r="B302" s="85"/>
      <c r="C302" s="96"/>
      <c r="D302" s="97"/>
      <c r="E302" s="98"/>
      <c r="F302" s="141"/>
      <c r="G302" s="119"/>
    </row>
    <row r="303" spans="1:7">
      <c r="A303" s="23"/>
      <c r="B303" s="21"/>
      <c r="C303" s="46"/>
      <c r="D303" s="21"/>
      <c r="E303" s="88"/>
      <c r="F303" s="137"/>
      <c r="G303" s="114"/>
    </row>
    <row r="304" spans="1:7">
      <c r="A304" s="57"/>
      <c r="B304" s="21"/>
      <c r="C304" s="95" t="s">
        <v>55</v>
      </c>
      <c r="D304" s="48"/>
      <c r="E304" s="49"/>
      <c r="F304" s="140"/>
      <c r="G304" s="118">
        <f>G293+G295+G297+G299+G301</f>
        <v>0</v>
      </c>
    </row>
    <row r="305" spans="1:7">
      <c r="A305" s="23"/>
      <c r="B305" s="21"/>
      <c r="C305" s="17"/>
      <c r="D305" s="51"/>
      <c r="E305" s="21"/>
      <c r="F305" s="123"/>
      <c r="G305" s="102"/>
    </row>
    <row r="306" spans="1:7">
      <c r="A306" s="23"/>
      <c r="B306" s="21"/>
      <c r="C306" s="17"/>
      <c r="D306" s="51"/>
      <c r="E306" s="21"/>
      <c r="F306" s="123"/>
      <c r="G306" s="102"/>
    </row>
    <row r="307" spans="1:7">
      <c r="A307" s="23"/>
      <c r="B307" s="21"/>
      <c r="C307" s="42"/>
      <c r="D307" s="21"/>
      <c r="E307" s="43"/>
      <c r="F307" s="136"/>
      <c r="G307" s="113"/>
    </row>
    <row r="308" spans="1:7">
      <c r="A308" s="23"/>
      <c r="B308" s="21"/>
      <c r="C308" s="31" t="s">
        <v>194</v>
      </c>
      <c r="D308" s="44"/>
      <c r="E308" s="43"/>
      <c r="F308" s="136"/>
      <c r="G308" s="113"/>
    </row>
    <row r="309" spans="1:7">
      <c r="A309" s="23"/>
      <c r="B309" s="21"/>
      <c r="C309" s="17"/>
      <c r="D309" s="51"/>
      <c r="E309" s="21"/>
      <c r="F309" s="123"/>
      <c r="G309" s="102"/>
    </row>
    <row r="310" spans="1:7">
      <c r="A310" s="23"/>
      <c r="B310" s="21"/>
      <c r="C310" s="34" t="s">
        <v>56</v>
      </c>
      <c r="D310" s="35"/>
      <c r="E310" s="36"/>
      <c r="F310" s="132"/>
      <c r="G310" s="109">
        <f>G51</f>
        <v>0</v>
      </c>
    </row>
    <row r="311" spans="1:7">
      <c r="A311" s="23"/>
      <c r="B311" s="21"/>
      <c r="C311" s="17"/>
      <c r="D311" s="51"/>
      <c r="E311" s="21"/>
      <c r="F311" s="123"/>
      <c r="G311" s="102"/>
    </row>
    <row r="312" spans="1:7">
      <c r="A312" s="23"/>
      <c r="B312" s="21"/>
      <c r="C312" s="34" t="s">
        <v>57</v>
      </c>
      <c r="D312" s="35"/>
      <c r="E312" s="36"/>
      <c r="F312" s="133"/>
      <c r="G312" s="110">
        <f>G97</f>
        <v>0</v>
      </c>
    </row>
    <row r="313" spans="1:7">
      <c r="A313" s="23"/>
      <c r="B313" s="21"/>
      <c r="C313" s="17"/>
      <c r="D313" s="51"/>
      <c r="E313" s="21"/>
      <c r="F313" s="123"/>
      <c r="G313" s="102"/>
    </row>
    <row r="314" spans="1:7">
      <c r="A314" s="23"/>
      <c r="B314" s="21"/>
      <c r="C314" s="34" t="s">
        <v>58</v>
      </c>
      <c r="D314" s="35"/>
      <c r="E314" s="36"/>
      <c r="F314" s="133"/>
      <c r="G314" s="110">
        <f>G127</f>
        <v>0</v>
      </c>
    </row>
    <row r="315" spans="1:7">
      <c r="A315" s="23"/>
      <c r="B315" s="21"/>
      <c r="C315" s="17"/>
      <c r="D315" s="51"/>
      <c r="E315" s="21"/>
      <c r="F315" s="123"/>
      <c r="G315" s="102"/>
    </row>
    <row r="316" spans="1:7">
      <c r="A316" s="23"/>
      <c r="B316" s="21"/>
      <c r="C316" s="34" t="s">
        <v>59</v>
      </c>
      <c r="D316" s="37"/>
      <c r="E316" s="38"/>
      <c r="F316" s="133"/>
      <c r="G316" s="110">
        <f>G161</f>
        <v>0</v>
      </c>
    </row>
    <row r="317" spans="1:7">
      <c r="A317" s="23"/>
      <c r="B317" s="21"/>
      <c r="C317" s="99"/>
      <c r="D317" s="100"/>
      <c r="E317" s="101"/>
      <c r="F317" s="142"/>
      <c r="G317" s="120"/>
    </row>
    <row r="318" spans="1:7">
      <c r="A318" s="23"/>
      <c r="B318" s="21"/>
      <c r="C318" s="47" t="s">
        <v>195</v>
      </c>
      <c r="D318" s="48"/>
      <c r="E318" s="49"/>
      <c r="F318" s="131"/>
      <c r="G318" s="109">
        <f>G304</f>
        <v>0</v>
      </c>
    </row>
    <row r="319" spans="1:7" ht="13.5" thickBot="1">
      <c r="A319" s="23"/>
      <c r="B319" s="21"/>
      <c r="C319" s="86"/>
      <c r="D319" s="87"/>
      <c r="E319" s="85"/>
      <c r="F319" s="138"/>
      <c r="G319" s="115"/>
    </row>
    <row r="320" spans="1:7">
      <c r="A320" s="23"/>
      <c r="B320" s="21"/>
      <c r="C320" s="39" t="s">
        <v>55</v>
      </c>
      <c r="D320" s="40"/>
      <c r="E320" s="41"/>
      <c r="F320" s="135"/>
      <c r="G320" s="112"/>
    </row>
    <row r="321" spans="1:7">
      <c r="A321" s="23"/>
      <c r="B321" s="21"/>
      <c r="C321" s="42"/>
      <c r="D321" s="21"/>
      <c r="E321" s="43"/>
      <c r="F321" s="136"/>
      <c r="G321" s="113"/>
    </row>
    <row r="322" spans="1:7">
      <c r="A322" s="23"/>
      <c r="B322" s="21"/>
      <c r="C322" s="42"/>
      <c r="D322" s="21"/>
      <c r="E322" s="43"/>
      <c r="F322" s="136"/>
      <c r="G322" s="113"/>
    </row>
    <row r="323" spans="1:7">
      <c r="A323" s="23"/>
      <c r="B323" s="21"/>
      <c r="C323" s="42"/>
      <c r="D323" s="21"/>
      <c r="E323" s="43"/>
      <c r="F323" s="136"/>
      <c r="G323" s="113"/>
    </row>
    <row r="324" spans="1:7">
      <c r="A324" s="23"/>
      <c r="B324" s="21"/>
      <c r="C324" s="42"/>
      <c r="D324" s="21"/>
      <c r="E324" s="43"/>
      <c r="F324" s="136"/>
      <c r="G324" s="113"/>
    </row>
    <row r="325" spans="1:7">
      <c r="A325" s="23"/>
      <c r="B325" s="21"/>
      <c r="C325" s="42"/>
      <c r="D325" s="21"/>
      <c r="E325" s="43"/>
      <c r="F325" s="136"/>
      <c r="G325" s="113"/>
    </row>
    <row r="326" spans="1:7">
      <c r="C326" s="8"/>
      <c r="D326" s="5"/>
      <c r="E326" s="9"/>
      <c r="F326" s="143"/>
      <c r="G326" s="121"/>
    </row>
    <row r="327" spans="1:7">
      <c r="C327" s="8"/>
      <c r="D327" s="5"/>
      <c r="E327" s="9"/>
      <c r="F327" s="143"/>
      <c r="G327" s="121"/>
    </row>
    <row r="328" spans="1:7">
      <c r="C328" s="8"/>
      <c r="D328" s="5"/>
      <c r="E328" s="9"/>
      <c r="F328" s="143"/>
      <c r="G328" s="121"/>
    </row>
    <row r="329" spans="1:7">
      <c r="C329" s="8"/>
      <c r="D329" s="5"/>
      <c r="E329" s="9"/>
      <c r="F329" s="143"/>
      <c r="G329" s="121"/>
    </row>
    <row r="330" spans="1:7">
      <c r="C330" s="8"/>
      <c r="D330" s="5"/>
      <c r="E330" s="9"/>
      <c r="F330" s="143"/>
      <c r="G330" s="121"/>
    </row>
    <row r="331" spans="1:7">
      <c r="C331" s="8"/>
      <c r="D331" s="5"/>
      <c r="E331" s="9"/>
      <c r="F331" s="143"/>
      <c r="G331" s="121"/>
    </row>
    <row r="332" spans="1:7">
      <c r="C332" s="8"/>
      <c r="D332" s="5"/>
      <c r="E332" s="9"/>
      <c r="F332" s="143"/>
      <c r="G332" s="121"/>
    </row>
    <row r="333" spans="1:7">
      <c r="C333" s="8"/>
      <c r="D333" s="5"/>
      <c r="E333" s="9"/>
      <c r="F333" s="143"/>
      <c r="G333" s="121"/>
    </row>
    <row r="334" spans="1:7">
      <c r="C334" s="8"/>
      <c r="D334" s="5"/>
      <c r="E334" s="9"/>
      <c r="F334" s="143"/>
      <c r="G334" s="121"/>
    </row>
    <row r="335" spans="1:7">
      <c r="C335" s="8"/>
      <c r="D335" s="5"/>
      <c r="E335" s="9"/>
      <c r="F335" s="143"/>
      <c r="G335" s="121"/>
    </row>
    <row r="336" spans="1:7">
      <c r="C336" s="8"/>
      <c r="D336" s="5"/>
      <c r="E336" s="9"/>
      <c r="F336" s="143"/>
      <c r="G336" s="121"/>
    </row>
    <row r="337" spans="3:7">
      <c r="C337" s="8"/>
      <c r="D337" s="5"/>
      <c r="E337" s="9"/>
      <c r="F337" s="143"/>
      <c r="G337" s="121"/>
    </row>
  </sheetData>
  <sheetProtection algorithmName="SHA-512" hashValue="5KU2quwiYt3QV+m/Xxv80xxTqhR8RK1u7WLZbjpP9iLRq9ysHVUVtDhUw/o0W0gkOw2R+a0FCpWFaI4Mf1rQRg==" saltValue="mjulVmBHJdpWQcMepDKi4A==" spinCount="100000" sheet="1" objects="1" scenarios="1" formatColumns="0" formatRows="0"/>
  <mergeCells count="1">
    <mergeCell ref="A1:D1"/>
  </mergeCells>
  <conditionalFormatting sqref="H62:H65">
    <cfRule type="cellIs" dxfId="0" priority="1" stopIfTrue="1" operator="greaterThan">
      <formula>0</formula>
    </cfRule>
  </conditionalFormatting>
  <pageMargins left="0.74803149606299213" right="0.55118110236220474" top="1.1417322834645669" bottom="0.78740157480314965" header="0.43307086614173229" footer="0.51181102362204722"/>
  <pageSetup paperSize="9" orientation="portrait" horizontalDpi="4294967292" verticalDpi="4294967292" r:id="rId1"/>
  <headerFooter alignWithMargins="0">
    <oddHeader>&amp;R&amp;10TROŠKOVNIK VIK
&amp;P/&amp;N</oddHeader>
    <oddFooter>&amp;LPro-ing d.o.o. Zagreb&amp;R&amp;"Arial,Regular"&amp;10BP-20055-V</oddFooter>
  </headerFooter>
  <rowBreaks count="5" manualBreakCount="5">
    <brk id="52" max="6" man="1"/>
    <brk id="74" max="6" man="1"/>
    <brk id="98" max="6" man="1"/>
    <brk id="203" max="6" man="1"/>
    <brk id="2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ViK</vt:lpstr>
      <vt:lpstr>ViK!Ispis_naslova</vt:lpstr>
      <vt:lpstr>ViK!Podrucje_ispisa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2023-03-16T09:02:22Z</cp:lastPrinted>
  <dcterms:created xsi:type="dcterms:W3CDTF">2018-04-05T12:31:51Z</dcterms:created>
  <dcterms:modified xsi:type="dcterms:W3CDTF">2023-07-25T15:07:32Z</dcterms:modified>
</cp:coreProperties>
</file>